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gram Planning Branch\Leslie Poff\Regional Haze\Appendices\Appendix I Spreadsheets\"/>
    </mc:Choice>
  </mc:AlternateContent>
  <xr:revisionPtr revIDLastSave="0" documentId="8_{70C6E7A6-F710-4E6D-AFCC-6D95798B07D1}" xr6:coauthVersionLast="47" xr6:coauthVersionMax="47" xr10:uidLastSave="{00000000-0000-0000-0000-000000000000}"/>
  <bookViews>
    <workbookView xWindow="-120" yWindow="-120" windowWidth="29040" windowHeight="15720" activeTab="3" xr2:uid="{42BB5F09-E27F-4E86-A422-C851CE99B02B}"/>
  </bookViews>
  <sheets>
    <sheet name="Sheet1" sheetId="2" r:id="rId1"/>
    <sheet name="Sheet2" sheetId="1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4" l="1"/>
  <c r="E45" i="4"/>
  <c r="E25" i="4"/>
  <c r="E16" i="4"/>
  <c r="E11" i="4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2" i="1"/>
  <c r="R58" i="3"/>
  <c r="R58" i="3" a="1"/>
  <c r="J66" i="4"/>
  <c r="J66" i="4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<sst xmlns="http://schemas.openxmlformats.org/spreadsheetml/2006/main" count="576" uniqueCount="110">
  <si>
    <t>Class 1 Area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</si>
  <si>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</si>
  <si>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</si>
  <si>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</si>
  <si>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</si>
  <si>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</si>
  <si>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</si>
  <si>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</si>
  <si>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</si>
  <si>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Virginia</t>
  </si>
  <si>
    <t>West Virginia</t>
  </si>
  <si>
    <t>CENRAP</t>
  </si>
  <si>
    <t>LADCO</t>
  </si>
  <si>
    <t>MANE-VU</t>
  </si>
  <si>
    <t>All Other Regions</t>
  </si>
  <si>
    <t>Grand Total</t>
  </si>
  <si>
    <t>ACAD</t>
  </si>
  <si>
    <t>BADL</t>
  </si>
  <si>
    <t>BAND</t>
  </si>
  <si>
    <t>BIBE</t>
  </si>
  <si>
    <t>BOAP</t>
  </si>
  <si>
    <t>BOWA</t>
  </si>
  <si>
    <t>BRET2</t>
  </si>
  <si>
    <t>BRIG</t>
  </si>
  <si>
    <t>CACR</t>
  </si>
  <si>
    <t>CAVE</t>
  </si>
  <si>
    <t>CHAS</t>
  </si>
  <si>
    <t>COHU</t>
  </si>
  <si>
    <t>DOSO</t>
  </si>
  <si>
    <t>EANE</t>
  </si>
  <si>
    <t>EVER</t>
  </si>
  <si>
    <t>FLTO</t>
  </si>
  <si>
    <t>GRGU</t>
  </si>
  <si>
    <t>GRSA</t>
  </si>
  <si>
    <t>GRSM</t>
  </si>
  <si>
    <t>GUMO</t>
  </si>
  <si>
    <t>HEGL</t>
  </si>
  <si>
    <t>ISLE</t>
  </si>
  <si>
    <t>JARI</t>
  </si>
  <si>
    <t>JOYC</t>
  </si>
  <si>
    <t>LIGO</t>
  </si>
  <si>
    <t>LYBR2</t>
  </si>
  <si>
    <t>MABE</t>
  </si>
  <si>
    <t>MACA</t>
  </si>
  <si>
    <t>MELA</t>
  </si>
  <si>
    <t>MING</t>
  </si>
  <si>
    <t>MOOS</t>
  </si>
  <si>
    <t>MOZI</t>
  </si>
  <si>
    <t>OKEF</t>
  </si>
  <si>
    <t>OTCR</t>
  </si>
  <si>
    <t>PECO</t>
  </si>
  <si>
    <t>PRRA</t>
  </si>
  <si>
    <t>RAWA</t>
  </si>
  <si>
    <t>ROCA</t>
  </si>
  <si>
    <t>ROMA</t>
  </si>
  <si>
    <t>ROMO</t>
  </si>
  <si>
    <t>SACR</t>
  </si>
  <si>
    <t>SAMA</t>
  </si>
  <si>
    <t>SAPE</t>
  </si>
  <si>
    <t>SENE</t>
  </si>
  <si>
    <t>SHEN</t>
  </si>
  <si>
    <t>SHRO</t>
  </si>
  <si>
    <t>SIPS</t>
  </si>
  <si>
    <t>SWAN</t>
  </si>
  <si>
    <t>THRO</t>
  </si>
  <si>
    <t>ULBE</t>
  </si>
  <si>
    <t>UPBU</t>
  </si>
  <si>
    <t>WEEL</t>
  </si>
  <si>
    <t>WHIT</t>
  </si>
  <si>
    <t>WHPE</t>
  </si>
  <si>
    <t>WICA</t>
  </si>
  <si>
    <t>WIMO</t>
  </si>
  <si>
    <t>WOLF</t>
  </si>
  <si>
    <t>All other VISTAS States</t>
  </si>
  <si>
    <t>All other VISTAS states</t>
  </si>
  <si>
    <t>RPO</t>
  </si>
  <si>
    <t>State</t>
  </si>
  <si>
    <t>Projected 2028 20% Most Impaired Days</t>
  </si>
  <si>
    <t>CENRAP Region</t>
  </si>
  <si>
    <t>LADCO Region</t>
  </si>
  <si>
    <t>MANE-VU Region</t>
  </si>
  <si>
    <t>WRAP Region within VISTAS Modeling Domain</t>
  </si>
  <si>
    <t>AR</t>
  </si>
  <si>
    <t>LA</t>
  </si>
  <si>
    <t>MO</t>
  </si>
  <si>
    <t>OK</t>
  </si>
  <si>
    <t>TX</t>
  </si>
  <si>
    <t>MI</t>
  </si>
  <si>
    <t>MN</t>
  </si>
  <si>
    <t>MANEVU</t>
  </si>
  <si>
    <t>ME</t>
  </si>
  <si>
    <t>NH</t>
  </si>
  <si>
    <t>NJ</t>
  </si>
  <si>
    <t>VT</t>
  </si>
  <si>
    <t>VISTAS</t>
  </si>
  <si>
    <t>AL</t>
  </si>
  <si>
    <t>FL</t>
  </si>
  <si>
    <t>GA</t>
  </si>
  <si>
    <t>KY</t>
  </si>
  <si>
    <t>NC</t>
  </si>
  <si>
    <t>NC/TN</t>
  </si>
  <si>
    <t>SC</t>
  </si>
  <si>
    <t>VA</t>
  </si>
  <si>
    <t>WV</t>
  </si>
  <si>
    <t>WRAP</t>
  </si>
  <si>
    <t>CO</t>
  </si>
  <si>
    <t>MT</t>
  </si>
  <si>
    <t>ND</t>
  </si>
  <si>
    <t>NM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</si>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</sst>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2" fontId="1" fillId="0" borderId="0" xfId="1" applyNumberForma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1" applyFont="1" applyAlignment="1">
      <alignment horizontal="center" vertical="center" wrapText="1"/>
    </xf>
    <xf numFmtId="0" fontId="2" fillId="0" borderId="0" xfId="1" applyFont="1"/>
    <xf numFmtId="2" fontId="2" fillId="0" borderId="0" xfId="1" applyNumberFormat="1" applyFont="1"/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1" applyNumberFormat="1" applyFont="1" applyBorder="1"/>
    <xf numFmtId="2" fontId="0" fillId="0" borderId="0" xfId="0" applyNumberFormat="1"/>
  </cellXfs>
  <cellStyles count="2">
    <cellStyle name="Normal" xfId="0" builtinId="0"/>
    <cellStyle name="Normal 2" xfId="1" xr:uid="{1D2ABCF7-BFB4-4F4F-B614-4A172DFF5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A767-FAAD-485F-93C1-2E2A35EFA7FC}">
  <dimension ref="A1:P59"/>
  <sheetViews>
    <sheetView workbookViewId="0">
      <selection activeCell="C35" sqref="C35"/>
    </sheetView>
  </sheetViews>
  <sheetFormatPr defaultRowHeight="15" x14ac:dyDescent="0.25"/>
  <cols>
    <col min="1" max="1" width="9.375" style="1" bestFit="1" customWidth="1"/>
    <col min="2" max="6" width="10.5" style="1" bestFit="1" customWidth="1"/>
    <col min="7" max="7" width="11.5" style="1" bestFit="1" customWidth="1"/>
    <col min="8" max="8" width="11.25" style="1" bestFit="1" customWidth="1"/>
    <col min="9" max="14" width="10.5" style="1" bestFit="1" customWidth="1"/>
    <col min="15" max="15" width="13.125" style="1" bestFit="1" customWidth="1"/>
    <col min="16" max="16" width="10.5" style="1" bestFit="1" customWidth="1"/>
    <col min="17" max="16384" width="9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>
        <v>2.7063250332911615E-2</v>
      </c>
      <c r="C2" s="1">
        <v>2.3995217272789374E-2</v>
      </c>
      <c r="D2" s="1">
        <v>3.1165369061881516E-2</v>
      </c>
      <c r="E2" s="1">
        <v>0.16526847236712405</v>
      </c>
      <c r="F2" s="1">
        <v>4.2420829455251871E-3</v>
      </c>
      <c r="G2" s="1">
        <v>0.12698485416500579</v>
      </c>
      <c r="H2" s="1">
        <v>4.6231820692261887E-2</v>
      </c>
      <c r="I2" s="1">
        <v>3.5042716696833905E-2</v>
      </c>
      <c r="J2" s="1">
        <v>0.12336140211346924</v>
      </c>
      <c r="K2" s="1">
        <v>0.10061338039299679</v>
      </c>
      <c r="L2" s="1">
        <v>0.50647015526720218</v>
      </c>
      <c r="M2" s="1">
        <v>1.448993171916432</v>
      </c>
      <c r="N2" s="1">
        <v>2.9563709426329057</v>
      </c>
      <c r="O2" s="1">
        <v>2.4430000000000001</v>
      </c>
      <c r="P2" s="1">
        <v>8.0388028358573393</v>
      </c>
    </row>
    <row r="3" spans="1:16" x14ac:dyDescent="0.25">
      <c r="A3" s="1" t="s">
        <v>17</v>
      </c>
      <c r="B3" s="1">
        <v>1.8860864314225116E-3</v>
      </c>
      <c r="C3" s="1">
        <v>8.0097952675026911E-4</v>
      </c>
      <c r="D3" s="1">
        <v>0</v>
      </c>
      <c r="E3" s="1">
        <v>1.7651499512224684E-2</v>
      </c>
      <c r="F3" s="1">
        <v>3.6183815745760486E-4</v>
      </c>
      <c r="G3" s="1">
        <v>0</v>
      </c>
      <c r="H3" s="1">
        <v>0</v>
      </c>
      <c r="I3" s="1">
        <v>3.4744739128644447E-3</v>
      </c>
      <c r="J3" s="1">
        <v>0</v>
      </c>
      <c r="K3" s="1">
        <v>0</v>
      </c>
      <c r="L3" s="1">
        <v>4.3225716754735117</v>
      </c>
      <c r="M3" s="1">
        <v>1.0263313614233522</v>
      </c>
      <c r="N3" s="1">
        <v>8.0632842154987443E-3</v>
      </c>
      <c r="O3" s="1">
        <v>3.7340000000000009</v>
      </c>
      <c r="P3" s="1">
        <v>9.1151411986530846</v>
      </c>
    </row>
    <row r="4" spans="1:16" x14ac:dyDescent="0.25">
      <c r="A4" s="1" t="s">
        <v>18</v>
      </c>
      <c r="B4" s="1">
        <v>1.1707501836439147E-3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0.68018095601703887</v>
      </c>
      <c r="M4" s="1">
        <v>2.1541476198940913E-2</v>
      </c>
      <c r="N4" s="1">
        <v>0</v>
      </c>
      <c r="O4" s="1">
        <v>1.278</v>
      </c>
      <c r="P4" s="1">
        <v>1.9808931823996236</v>
      </c>
    </row>
    <row r="5" spans="1:16" x14ac:dyDescent="0.25">
      <c r="A5" s="1" t="s">
        <v>19</v>
      </c>
      <c r="B5" s="1">
        <v>2.4291536809782313E-2</v>
      </c>
      <c r="C5" s="1">
        <v>4.9319308036616036E-3</v>
      </c>
      <c r="D5" s="1">
        <v>2.8842505463264386E-3</v>
      </c>
      <c r="E5" s="1">
        <v>7.8543055470737793E-3</v>
      </c>
      <c r="F5" s="1">
        <v>7.0160114530975811E-3</v>
      </c>
      <c r="G5" s="1">
        <v>4.5786177827001538E-4</v>
      </c>
      <c r="H5" s="1">
        <v>1.9529173835602686E-3</v>
      </c>
      <c r="I5" s="1">
        <v>2.6199911798433697E-3</v>
      </c>
      <c r="J5" s="1">
        <v>1E-3</v>
      </c>
      <c r="K5" s="1">
        <v>8.2549936019287536E-4</v>
      </c>
      <c r="L5" s="1">
        <v>1.9574607779873077</v>
      </c>
      <c r="M5" s="1">
        <v>6.9517174724049779E-2</v>
      </c>
      <c r="N5" s="1">
        <v>1.0512734975753621E-3</v>
      </c>
      <c r="O5" s="1">
        <v>5.766</v>
      </c>
      <c r="P5" s="1">
        <v>7.8478635310707414</v>
      </c>
    </row>
    <row r="6" spans="1:16" x14ac:dyDescent="0.25">
      <c r="A6" s="1" t="s">
        <v>20</v>
      </c>
      <c r="B6" s="1">
        <v>5.0893448102420557E-3</v>
      </c>
      <c r="C6" s="1">
        <v>2.5554479272506935E-3</v>
      </c>
      <c r="D6" s="1">
        <v>1.8674876431003153E-3</v>
      </c>
      <c r="E6" s="1">
        <v>2.5951908330762198E-3</v>
      </c>
      <c r="F6" s="1">
        <v>8.8024478806758241E-4</v>
      </c>
      <c r="G6" s="1">
        <v>1.4088810471180103E-3</v>
      </c>
      <c r="H6" s="1">
        <v>1.9529173835602686E-3</v>
      </c>
      <c r="I6" s="1">
        <v>1.5128564959248456E-3</v>
      </c>
      <c r="J6" s="1">
        <v>1.0048930836718953E-3</v>
      </c>
      <c r="K6" s="1">
        <v>8.2549936019287536E-4</v>
      </c>
      <c r="L6" s="1">
        <v>0.93423367321961914</v>
      </c>
      <c r="M6" s="1">
        <v>7.1289168815954528E-3</v>
      </c>
      <c r="N6" s="1">
        <v>2.0033032621788547E-4</v>
      </c>
      <c r="O6" s="1">
        <v>1.5979999999999999</v>
      </c>
      <c r="P6" s="1">
        <v>2.5592556837996372</v>
      </c>
    </row>
    <row r="7" spans="1:16" x14ac:dyDescent="0.25">
      <c r="A7" s="1" t="s">
        <v>21</v>
      </c>
      <c r="B7" s="1">
        <v>3.2014880150873053E-2</v>
      </c>
      <c r="C7" s="1">
        <v>2.643976934553868E-3</v>
      </c>
      <c r="D7" s="1">
        <v>8.751738189426754E-3</v>
      </c>
      <c r="E7" s="1">
        <v>9.125005990597479E-2</v>
      </c>
      <c r="F7" s="1">
        <v>1.0592684003579024E-2</v>
      </c>
      <c r="G7" s="1">
        <v>2.8617488656819323E-3</v>
      </c>
      <c r="H7" s="1">
        <v>5.8573007690668729E-3</v>
      </c>
      <c r="I7" s="1">
        <v>1.8206414567899433E-2</v>
      </c>
      <c r="J7" s="1">
        <v>5.5444030763017928E-3</v>
      </c>
      <c r="K7" s="1">
        <v>1.8340373524967004E-2</v>
      </c>
      <c r="L7" s="1">
        <v>8.7199301851225215</v>
      </c>
      <c r="M7" s="1">
        <v>3.648040527194365</v>
      </c>
      <c r="N7" s="1">
        <v>0.10827774624619978</v>
      </c>
      <c r="O7" s="1">
        <v>2.66</v>
      </c>
      <c r="P7" s="1">
        <v>15.332312038551411</v>
      </c>
    </row>
    <row r="8" spans="1:16" x14ac:dyDescent="0.25">
      <c r="A8" s="1" t="s">
        <v>22</v>
      </c>
      <c r="B8" s="1">
        <v>1.586844046948505</v>
      </c>
      <c r="C8" s="1">
        <v>0.81698534346060458</v>
      </c>
      <c r="D8" s="1">
        <v>0.21846503664180666</v>
      </c>
      <c r="E8" s="1">
        <v>0.70937268070960369</v>
      </c>
      <c r="F8" s="1">
        <v>0.50967939053077593</v>
      </c>
      <c r="G8" s="1">
        <v>4.0915264436090663E-2</v>
      </c>
      <c r="H8" s="1">
        <v>7.6691513361491909E-2</v>
      </c>
      <c r="I8" s="1">
        <v>0.2291595688778969</v>
      </c>
      <c r="J8" s="1">
        <v>1.9647888479921063E-2</v>
      </c>
      <c r="K8" s="1">
        <v>4.8585720174650161E-2</v>
      </c>
      <c r="L8" s="1">
        <v>11.337148792515725</v>
      </c>
      <c r="M8" s="1">
        <v>4.3950645117969271</v>
      </c>
      <c r="N8" s="1">
        <v>7.762475819002411E-2</v>
      </c>
      <c r="O8" s="1">
        <v>3.395</v>
      </c>
      <c r="P8" s="1">
        <v>23.461184516124021</v>
      </c>
    </row>
    <row r="9" spans="1:16" x14ac:dyDescent="0.25">
      <c r="A9" s="1" t="s">
        <v>23</v>
      </c>
      <c r="B9" s="1">
        <v>2.1893612847845381E-2</v>
      </c>
      <c r="C9" s="1">
        <v>7.575907738215472E-3</v>
      </c>
      <c r="D9" s="1">
        <v>3.2879396030487097E-2</v>
      </c>
      <c r="E9" s="1">
        <v>0.50374086786430072</v>
      </c>
      <c r="F9" s="1">
        <v>1.0974319701438648E-2</v>
      </c>
      <c r="G9" s="1">
        <v>0.33524676625862548</v>
      </c>
      <c r="H9" s="1">
        <v>8.5670850390333772E-2</v>
      </c>
      <c r="I9" s="1">
        <v>0.10055533679570391</v>
      </c>
      <c r="J9" s="1">
        <v>0.52096967804950811</v>
      </c>
      <c r="K9" s="1">
        <v>0.39559119032809031</v>
      </c>
      <c r="L9" s="1">
        <v>1.6322225925363616</v>
      </c>
      <c r="M9" s="1">
        <v>8.4823676630780653</v>
      </c>
      <c r="N9" s="1">
        <v>9.9644043044779274</v>
      </c>
      <c r="O9" s="1">
        <v>4.0819999999999999</v>
      </c>
      <c r="P9" s="1">
        <v>26.176092486096906</v>
      </c>
    </row>
    <row r="10" spans="1:16" x14ac:dyDescent="0.25">
      <c r="A10" s="1" t="s">
        <v>24</v>
      </c>
      <c r="B10" s="1">
        <v>0.19822445011854306</v>
      </c>
      <c r="C10" s="1">
        <v>3.170167189936135E-2</v>
      </c>
      <c r="D10" s="1">
        <v>6.727462269251884E-2</v>
      </c>
      <c r="E10" s="1">
        <v>0.3417871500671904</v>
      </c>
      <c r="F10" s="1">
        <v>5.7352595887701655E-2</v>
      </c>
      <c r="G10" s="1">
        <v>1.8116180508868186E-2</v>
      </c>
      <c r="H10" s="1">
        <v>3.9048187999907842E-2</v>
      </c>
      <c r="I10" s="1">
        <v>9.69483090256157E-2</v>
      </c>
      <c r="J10" s="1">
        <v>1.5578654662005059E-2</v>
      </c>
      <c r="K10" s="1">
        <v>2.2578112966457141E-2</v>
      </c>
      <c r="L10" s="1">
        <v>16.802001968327037</v>
      </c>
      <c r="M10" s="1">
        <v>3.1014399655778613</v>
      </c>
      <c r="N10" s="1">
        <v>6.24758474071377E-2</v>
      </c>
      <c r="O10" s="1">
        <v>2.202</v>
      </c>
      <c r="P10" s="1">
        <v>23.056527717140206</v>
      </c>
    </row>
    <row r="11" spans="1:16" x14ac:dyDescent="0.25">
      <c r="A11" s="1" t="s">
        <v>25</v>
      </c>
      <c r="B11" s="1">
        <v>4.595690950005539E-2</v>
      </c>
      <c r="C11" s="1">
        <v>1.0219884672769339E-2</v>
      </c>
      <c r="D11" s="1">
        <v>7.7685010926528773E-3</v>
      </c>
      <c r="E11" s="1">
        <v>1.134193514677752E-2</v>
      </c>
      <c r="F11" s="1">
        <v>1.4040583347193413E-2</v>
      </c>
      <c r="G11" s="1">
        <v>1.4088810471180103E-3</v>
      </c>
      <c r="H11" s="1">
        <v>2.9529173835602688E-3</v>
      </c>
      <c r="I11" s="1">
        <v>5.2399823596867394E-3</v>
      </c>
      <c r="J11" s="1">
        <v>1.0048930836718953E-3</v>
      </c>
      <c r="K11" s="1">
        <v>8.2549936019287536E-4</v>
      </c>
      <c r="L11" s="1">
        <v>2.7107993893434292</v>
      </c>
      <c r="M11" s="1">
        <v>9.0389560306788574E-2</v>
      </c>
      <c r="N11" s="1">
        <v>1.6258019118966238E-3</v>
      </c>
      <c r="O11" s="1">
        <v>5.38</v>
      </c>
      <c r="P11" s="1">
        <v>8.2835747385557923</v>
      </c>
    </row>
    <row r="12" spans="1:16" x14ac:dyDescent="0.25">
      <c r="A12" s="1" t="s">
        <v>26</v>
      </c>
      <c r="B12" s="1">
        <v>1.1182846169730962</v>
      </c>
      <c r="C12" s="1">
        <v>4.1280917591218396</v>
      </c>
      <c r="D12" s="1">
        <v>1.3128246480524057</v>
      </c>
      <c r="E12" s="1">
        <v>0.31895895801445229</v>
      </c>
      <c r="F12" s="1">
        <v>0.26654260248254974</v>
      </c>
      <c r="G12" s="1">
        <v>0.21248120816672444</v>
      </c>
      <c r="H12" s="1">
        <v>0.47687974427746849</v>
      </c>
      <c r="I12" s="1">
        <v>0.2229192488137223</v>
      </c>
      <c r="J12" s="1">
        <v>9.0881585722648164E-2</v>
      </c>
      <c r="K12" s="1">
        <v>6.5108476672054494E-2</v>
      </c>
      <c r="L12" s="1">
        <v>3.2102697017671518</v>
      </c>
      <c r="M12" s="1">
        <v>1.7643432872776341</v>
      </c>
      <c r="N12" s="1">
        <v>0.22128216150732025</v>
      </c>
      <c r="O12" s="1">
        <v>2.222</v>
      </c>
      <c r="P12" s="1">
        <v>15.630867998849068</v>
      </c>
    </row>
    <row r="13" spans="1:16" x14ac:dyDescent="0.25">
      <c r="A13" s="1" t="s">
        <v>27</v>
      </c>
      <c r="B13" s="1">
        <v>0.77999496143082303</v>
      </c>
      <c r="C13" s="1">
        <v>0.20197579771184979</v>
      </c>
      <c r="D13" s="1">
        <v>1.04453307372065</v>
      </c>
      <c r="E13" s="1">
        <v>1.3250531179017859</v>
      </c>
      <c r="F13" s="1">
        <v>6.0866669717223224E-2</v>
      </c>
      <c r="G13" s="1">
        <v>0.38311078303685098</v>
      </c>
      <c r="H13" s="1">
        <v>0.59055351621958729</v>
      </c>
      <c r="I13" s="1">
        <v>1.2539024457405503</v>
      </c>
      <c r="J13" s="1">
        <v>0.25961237693407085</v>
      </c>
      <c r="K13" s="1">
        <v>0.33011796661897813</v>
      </c>
      <c r="L13" s="1">
        <v>1.7601001830978276</v>
      </c>
      <c r="M13" s="1">
        <v>6.8761763274911196</v>
      </c>
      <c r="N13" s="1">
        <v>0.87411688616039152</v>
      </c>
      <c r="O13" s="1">
        <v>2.3000000000000003</v>
      </c>
      <c r="P13" s="1">
        <v>18.040114105781708</v>
      </c>
    </row>
    <row r="14" spans="1:16" x14ac:dyDescent="0.25">
      <c r="A14" s="1" t="s">
        <v>28</v>
      </c>
      <c r="B14" s="1">
        <v>0.10342585054977145</v>
      </c>
      <c r="C14" s="1">
        <v>1.1460923027072401E-2</v>
      </c>
      <c r="D14" s="1">
        <v>7.478165078686827E-2</v>
      </c>
      <c r="E14" s="1">
        <v>1.4241145846677459</v>
      </c>
      <c r="F14" s="1">
        <v>3.431046155900392E-2</v>
      </c>
      <c r="G14" s="1">
        <v>9.6385745815787544E-2</v>
      </c>
      <c r="H14" s="1">
        <v>1.9773295207484939E-2</v>
      </c>
      <c r="I14" s="1">
        <v>0.28962009007896161</v>
      </c>
      <c r="J14" s="1">
        <v>0.31485459682719719</v>
      </c>
      <c r="K14" s="1">
        <v>2.4183276267981957</v>
      </c>
      <c r="L14" s="1">
        <v>2.0253976122129904</v>
      </c>
      <c r="M14" s="1">
        <v>11.559624943282413</v>
      </c>
      <c r="N14" s="1">
        <v>2.2025312220510491</v>
      </c>
      <c r="O14" s="1">
        <v>1.9219999999999999</v>
      </c>
      <c r="P14" s="1">
        <v>22.496608602864544</v>
      </c>
    </row>
    <row r="15" spans="1:16" x14ac:dyDescent="0.25">
      <c r="A15" s="1" t="s">
        <v>29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4.388256165557336E-2</v>
      </c>
      <c r="M15" s="1">
        <v>5.2640248915380343E-4</v>
      </c>
      <c r="N15" s="1">
        <v>0</v>
      </c>
      <c r="O15" s="1">
        <v>0.47099999999999997</v>
      </c>
      <c r="P15" s="1">
        <v>0.51540896414472714</v>
      </c>
    </row>
    <row r="16" spans="1:16" x14ac:dyDescent="0.25">
      <c r="A16" s="1" t="s">
        <v>30</v>
      </c>
      <c r="B16" s="1">
        <v>4.0826501922926563E-2</v>
      </c>
      <c r="C16" s="1">
        <v>1.4857720860755541</v>
      </c>
      <c r="D16" s="1">
        <v>4.2314950667201208E-2</v>
      </c>
      <c r="E16" s="1">
        <v>2.4563707602971059E-2</v>
      </c>
      <c r="F16" s="1">
        <v>1.5865801588909999E-2</v>
      </c>
      <c r="G16" s="1">
        <v>2.3384485815258725E-2</v>
      </c>
      <c r="H16" s="1">
        <v>4.6152179854591704E-2</v>
      </c>
      <c r="I16" s="1">
        <v>1.0450802502268805E-2</v>
      </c>
      <c r="J16" s="1">
        <v>1.0597121519399816E-2</v>
      </c>
      <c r="K16" s="1">
        <v>7.9529961611572511E-3</v>
      </c>
      <c r="L16" s="1">
        <v>0.67844742184304585</v>
      </c>
      <c r="M16" s="1">
        <v>0.16795589743918027</v>
      </c>
      <c r="N16" s="1">
        <v>2.6100677440230105E-2</v>
      </c>
      <c r="O16" s="1">
        <v>2.0489999999999999</v>
      </c>
      <c r="P16" s="1">
        <v>4.6293846304326953</v>
      </c>
    </row>
    <row r="17" spans="1:16" x14ac:dyDescent="0.25">
      <c r="A17" s="1" t="s">
        <v>31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4.388256165557336E-2</v>
      </c>
      <c r="M17" s="1">
        <v>5.2640248915380343E-4</v>
      </c>
      <c r="N17" s="1">
        <v>0</v>
      </c>
      <c r="O17" s="1">
        <v>0.47099999999999997</v>
      </c>
      <c r="P17" s="1">
        <v>0.51540896414472714</v>
      </c>
    </row>
    <row r="18" spans="1:16" x14ac:dyDescent="0.25">
      <c r="A18" s="1" t="s">
        <v>32</v>
      </c>
      <c r="B18" s="1">
        <v>3.1551872142112913E-2</v>
      </c>
      <c r="C18" s="1">
        <v>8.6179256192688014E-3</v>
      </c>
      <c r="D18" s="1">
        <v>1.5517425111154337E-2</v>
      </c>
      <c r="E18" s="1">
        <v>0.27026979874382978</v>
      </c>
      <c r="F18" s="1">
        <v>8.1795893857438788E-3</v>
      </c>
      <c r="G18" s="1">
        <v>4.6098686190516852E-2</v>
      </c>
      <c r="H18" s="1">
        <v>1.9576256452042418E-2</v>
      </c>
      <c r="I18" s="1">
        <v>6.6719840210988896E-2</v>
      </c>
      <c r="J18" s="1">
        <v>7.3803289910330389E-2</v>
      </c>
      <c r="K18" s="1">
        <v>0.16200218368204741</v>
      </c>
      <c r="L18" s="1">
        <v>1.125372138979742</v>
      </c>
      <c r="M18" s="1">
        <v>3.1848945815744218</v>
      </c>
      <c r="N18" s="1">
        <v>1.9077825431720843</v>
      </c>
      <c r="O18" s="1">
        <v>3.198</v>
      </c>
      <c r="P18" s="1">
        <v>10.118386131174283</v>
      </c>
    </row>
    <row r="19" spans="1:16" x14ac:dyDescent="0.25">
      <c r="A19" s="1" t="s">
        <v>33</v>
      </c>
      <c r="B19" s="1">
        <v>1.8860864314225116E-3</v>
      </c>
      <c r="C19" s="1">
        <v>6.4397693455386788E-4</v>
      </c>
      <c r="D19" s="1">
        <v>9.4071818770057188E-4</v>
      </c>
      <c r="E19" s="1">
        <v>7.2953690437115287E-4</v>
      </c>
      <c r="F19" s="1">
        <v>-1.4378039224427963E-4</v>
      </c>
      <c r="G19" s="1">
        <v>4.5786177827001538E-4</v>
      </c>
      <c r="H19" s="1">
        <v>1.0014513816139327E-3</v>
      </c>
      <c r="I19" s="1">
        <v>7.9516654222188809E-4</v>
      </c>
      <c r="J19" s="1">
        <v>1E-3</v>
      </c>
      <c r="K19" s="1">
        <v>0</v>
      </c>
      <c r="L19" s="1">
        <v>0.40998889094123825</v>
      </c>
      <c r="M19" s="1">
        <v>6.4172752741614505E-3</v>
      </c>
      <c r="N19" s="1">
        <v>4.2547158567873833E-4</v>
      </c>
      <c r="O19" s="1">
        <v>1.22</v>
      </c>
      <c r="P19" s="1">
        <v>1.644142655568988</v>
      </c>
    </row>
    <row r="20" spans="1:16" x14ac:dyDescent="0.25">
      <c r="A20" s="1" t="s">
        <v>34</v>
      </c>
      <c r="B20" s="1">
        <v>0.84988299828495706</v>
      </c>
      <c r="C20" s="1">
        <v>5.3922540754630793E-2</v>
      </c>
      <c r="D20" s="1">
        <v>0.42532124299615948</v>
      </c>
      <c r="E20" s="1">
        <v>1.1989649258963633</v>
      </c>
      <c r="F20" s="1">
        <v>7.695003824364352E-2</v>
      </c>
      <c r="G20" s="1">
        <v>0.42639799168751968</v>
      </c>
      <c r="H20" s="1">
        <v>0.4323510117750935</v>
      </c>
      <c r="I20" s="1">
        <v>1.975533336343632</v>
      </c>
      <c r="J20" s="1">
        <v>0.25822250928855472</v>
      </c>
      <c r="K20" s="1">
        <v>0.34859198453752321</v>
      </c>
      <c r="L20" s="1">
        <v>2.9585606047132686</v>
      </c>
      <c r="M20" s="1">
        <v>6.8412480717604129</v>
      </c>
      <c r="N20" s="1">
        <v>0.8165708297654769</v>
      </c>
      <c r="O20" s="1">
        <v>1.762</v>
      </c>
      <c r="P20" s="1">
        <v>18.424518086047236</v>
      </c>
    </row>
    <row r="21" spans="1:16" x14ac:dyDescent="0.25">
      <c r="A21" s="1" t="s">
        <v>35</v>
      </c>
      <c r="B21" s="1">
        <v>4.595690950005539E-2</v>
      </c>
      <c r="C21" s="1">
        <v>1.0219884672769339E-2</v>
      </c>
      <c r="D21" s="1">
        <v>7.7685010926528773E-3</v>
      </c>
      <c r="E21" s="1">
        <v>1.134193514677752E-2</v>
      </c>
      <c r="F21" s="1">
        <v>1.4040583347193413E-2</v>
      </c>
      <c r="G21" s="1">
        <v>1.4088810471180103E-3</v>
      </c>
      <c r="H21" s="1">
        <v>2.9529173835602688E-3</v>
      </c>
      <c r="I21" s="1">
        <v>5.2399823596867394E-3</v>
      </c>
      <c r="J21" s="1">
        <v>1.0048930836718953E-3</v>
      </c>
      <c r="K21" s="1">
        <v>8.2549936019287536E-4</v>
      </c>
      <c r="L21" s="1">
        <v>2.7107993893434292</v>
      </c>
      <c r="M21" s="1">
        <v>9.0389560306788574E-2</v>
      </c>
      <c r="N21" s="1">
        <v>1.6258019118966238E-3</v>
      </c>
      <c r="O21" s="1">
        <v>5.38</v>
      </c>
      <c r="P21" s="1">
        <v>8.2835747385557923</v>
      </c>
    </row>
    <row r="22" spans="1:16" x14ac:dyDescent="0.25">
      <c r="A22" s="1" t="s">
        <v>36</v>
      </c>
      <c r="B22" s="1">
        <v>0.12023118496665405</v>
      </c>
      <c r="C22" s="1">
        <v>1.04609230270724E-2</v>
      </c>
      <c r="D22" s="1">
        <v>6.2439340050714748E-2</v>
      </c>
      <c r="E22" s="1">
        <v>0.6515837366315691</v>
      </c>
      <c r="F22" s="1">
        <v>5.4165302918400597E-2</v>
      </c>
      <c r="G22" s="1">
        <v>2.2381093356822378E-2</v>
      </c>
      <c r="H22" s="1">
        <v>3.8174911454017753E-2</v>
      </c>
      <c r="I22" s="1">
        <v>0.19679696130788565</v>
      </c>
      <c r="J22" s="1">
        <v>1.7616693854087397E-2</v>
      </c>
      <c r="K22" s="1">
        <v>1.4739374015137578E-2</v>
      </c>
      <c r="L22" s="1">
        <v>18.92167671526348</v>
      </c>
      <c r="M22" s="1">
        <v>6.8868948318306815</v>
      </c>
      <c r="N22" s="1">
        <v>9.3589938897523012E-2</v>
      </c>
      <c r="O22" s="1">
        <v>3.4590000000000001</v>
      </c>
      <c r="P22" s="1">
        <v>30.549751007574045</v>
      </c>
    </row>
    <row r="23" spans="1:16" x14ac:dyDescent="0.25">
      <c r="A23" s="1" t="s">
        <v>37</v>
      </c>
      <c r="B23" s="1">
        <v>2.2690767489443167E-2</v>
      </c>
      <c r="C23" s="1">
        <v>0</v>
      </c>
      <c r="D23" s="1">
        <v>2.9407181877005718E-3</v>
      </c>
      <c r="E23" s="1">
        <v>0.21024479620627159</v>
      </c>
      <c r="F23" s="1">
        <v>1.5989889601930825E-2</v>
      </c>
      <c r="G23" s="1">
        <v>1.0546253785305978E-2</v>
      </c>
      <c r="H23" s="1">
        <v>3.0029027632278655E-3</v>
      </c>
      <c r="I23" s="1">
        <v>5.598226401966605E-2</v>
      </c>
      <c r="J23" s="1">
        <v>1.3559082327317477E-2</v>
      </c>
      <c r="K23" s="1">
        <v>2.884098890101609E-2</v>
      </c>
      <c r="L23" s="1">
        <v>6.1930910345244641</v>
      </c>
      <c r="M23" s="1">
        <v>7.8781414731293991</v>
      </c>
      <c r="N23" s="1">
        <v>0.20470486353734921</v>
      </c>
      <c r="O23" s="1">
        <v>2.8929999999999998</v>
      </c>
      <c r="P23" s="1">
        <v>17.532735034473092</v>
      </c>
    </row>
    <row r="24" spans="1:16" x14ac:dyDescent="0.25">
      <c r="A24" s="1" t="s">
        <v>38</v>
      </c>
      <c r="B24" s="1">
        <v>0.13218250678969892</v>
      </c>
      <c r="C24" s="1">
        <v>3.1241153260843778E-2</v>
      </c>
      <c r="D24" s="1">
        <v>0.12396069851729735</v>
      </c>
      <c r="E24" s="1">
        <v>0.86002168369915455</v>
      </c>
      <c r="F24" s="1">
        <v>2.7932611948448732E-2</v>
      </c>
      <c r="G24" s="1">
        <v>0.44623127610655544</v>
      </c>
      <c r="H24" s="1">
        <v>0.12044413501874875</v>
      </c>
      <c r="I24" s="1">
        <v>0.22740159082287822</v>
      </c>
      <c r="J24" s="1">
        <v>1.3956051588410623</v>
      </c>
      <c r="K24" s="1">
        <v>1.2911594880201551</v>
      </c>
      <c r="L24" s="1">
        <v>1.7043745699514627</v>
      </c>
      <c r="M24" s="1">
        <v>8.2617818670766603</v>
      </c>
      <c r="N24" s="1">
        <v>2.148355291867972</v>
      </c>
      <c r="O24" s="1">
        <v>2.2369999999999997</v>
      </c>
      <c r="P24" s="1">
        <v>19.007692031920936</v>
      </c>
    </row>
    <row r="25" spans="1:16" x14ac:dyDescent="0.25">
      <c r="A25" s="1" t="s">
        <v>39</v>
      </c>
      <c r="B25" s="1">
        <v>1.0221699445371288</v>
      </c>
      <c r="C25" s="1">
        <v>6.0697468966096013E-2</v>
      </c>
      <c r="D25" s="1">
        <v>0.5197144224616389</v>
      </c>
      <c r="E25" s="1">
        <v>1.0989886754100873</v>
      </c>
      <c r="F25" s="1">
        <v>9.2536259501512577E-2</v>
      </c>
      <c r="G25" s="1">
        <v>0.4056214318263342</v>
      </c>
      <c r="H25" s="1">
        <v>0.46495368787241753</v>
      </c>
      <c r="I25" s="1">
        <v>1.3228197522625551</v>
      </c>
      <c r="J25" s="1">
        <v>0.26667675380444106</v>
      </c>
      <c r="K25" s="1">
        <v>0.30745586133076758</v>
      </c>
      <c r="L25" s="1">
        <v>3.211587413562643</v>
      </c>
      <c r="M25" s="1">
        <v>6.4567948235454509</v>
      </c>
      <c r="N25" s="1">
        <v>0.75791960151911086</v>
      </c>
      <c r="O25" s="1">
        <v>1.7749999999999999</v>
      </c>
      <c r="P25" s="1">
        <v>17.762936096600185</v>
      </c>
    </row>
    <row r="26" spans="1:16" x14ac:dyDescent="0.25">
      <c r="A26" s="1" t="s">
        <v>40</v>
      </c>
      <c r="B26" s="1">
        <v>0.52888448040829983</v>
      </c>
      <c r="C26" s="1">
        <v>4.5534584557648139E-2</v>
      </c>
      <c r="D26" s="1">
        <v>0.38773789504009903</v>
      </c>
      <c r="E26" s="1">
        <v>0.92014164627253603</v>
      </c>
      <c r="F26" s="1">
        <v>8.1903588386293052E-2</v>
      </c>
      <c r="G26" s="1">
        <v>0.94629624290851977</v>
      </c>
      <c r="H26" s="1">
        <v>0.47288684712639978</v>
      </c>
      <c r="I26" s="1">
        <v>1.1452466037393851</v>
      </c>
      <c r="J26" s="1">
        <v>0.34619924906692984</v>
      </c>
      <c r="K26" s="1">
        <v>0.25803100011077296</v>
      </c>
      <c r="L26" s="1">
        <v>2.5488238490574675</v>
      </c>
      <c r="M26" s="1">
        <v>5.5370973648185799</v>
      </c>
      <c r="N26" s="1">
        <v>1.1495489632309861</v>
      </c>
      <c r="O26" s="1">
        <v>1.6220000000000001</v>
      </c>
      <c r="P26" s="1">
        <v>15.990332314723917</v>
      </c>
    </row>
    <row r="27" spans="1:16" x14ac:dyDescent="0.25">
      <c r="A27" s="1" t="s">
        <v>41</v>
      </c>
      <c r="B27" s="1">
        <v>0.15375365037279054</v>
      </c>
      <c r="C27" s="1">
        <v>3.1007164287808617E-2</v>
      </c>
      <c r="D27" s="1">
        <v>7.5406390653209671E-2</v>
      </c>
      <c r="E27" s="1">
        <v>0.33529137505197792</v>
      </c>
      <c r="F27" s="1">
        <v>3.5092983781341215E-2</v>
      </c>
      <c r="G27" s="1">
        <v>0.13700636158440291</v>
      </c>
      <c r="H27" s="1">
        <v>9.5372711964365281E-2</v>
      </c>
      <c r="I27" s="1">
        <v>0.10531873284694779</v>
      </c>
      <c r="J27" s="1">
        <v>0.20256695430856611</v>
      </c>
      <c r="K27" s="1">
        <v>0.23030409173400201</v>
      </c>
      <c r="L27" s="1">
        <v>1.3855010974960056</v>
      </c>
      <c r="M27" s="1">
        <v>4.669547938403948</v>
      </c>
      <c r="N27" s="1">
        <v>5.0992507592840823</v>
      </c>
      <c r="O27" s="1">
        <v>3.766</v>
      </c>
      <c r="P27" s="1">
        <v>16.32142021176945</v>
      </c>
    </row>
    <row r="28" spans="1:16" x14ac:dyDescent="0.25">
      <c r="A28" s="1" t="s">
        <v>42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4.388256165557336E-2</v>
      </c>
      <c r="M28" s="1">
        <v>5.2640248915380343E-4</v>
      </c>
      <c r="N28" s="1">
        <v>0</v>
      </c>
      <c r="O28" s="1">
        <v>0.47099999999999997</v>
      </c>
      <c r="P28" s="1">
        <v>0.51540896414472714</v>
      </c>
    </row>
    <row r="29" spans="1:16" x14ac:dyDescent="0.25">
      <c r="A29" s="1" t="s">
        <v>43</v>
      </c>
      <c r="B29" s="1">
        <v>0.25235922288341406</v>
      </c>
      <c r="C29" s="1">
        <v>7.9739486847149321E-3</v>
      </c>
      <c r="D29" s="1">
        <v>6.4676690536078524E-2</v>
      </c>
      <c r="E29" s="1">
        <v>4.2300427576612112</v>
      </c>
      <c r="F29" s="1">
        <v>0.1236573857886655</v>
      </c>
      <c r="G29" s="1">
        <v>1.1701582396904428E-2</v>
      </c>
      <c r="H29" s="1">
        <v>1.9626241831710016E-2</v>
      </c>
      <c r="I29" s="1">
        <v>0.88653308310722478</v>
      </c>
      <c r="J29" s="1">
        <v>2.1278777869033746E-2</v>
      </c>
      <c r="K29" s="1">
        <v>0.21401271264882374</v>
      </c>
      <c r="L29" s="1">
        <v>5.6145812015518164</v>
      </c>
      <c r="M29" s="1">
        <v>20.61780102520957</v>
      </c>
      <c r="N29" s="1">
        <v>0.62561287066723636</v>
      </c>
      <c r="O29" s="1">
        <v>4.0060000000000002</v>
      </c>
      <c r="P29" s="1">
        <v>36.695857500836411</v>
      </c>
    </row>
    <row r="30" spans="1:16" x14ac:dyDescent="0.25">
      <c r="A30" s="1" t="s">
        <v>44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1.1190768955522326</v>
      </c>
      <c r="M30" s="1">
        <v>0.51895440849393548</v>
      </c>
      <c r="N30" s="1">
        <v>1.8303491156204249E-2</v>
      </c>
      <c r="O30" s="1">
        <v>10.052</v>
      </c>
      <c r="P30" s="1">
        <v>11.708334795202372</v>
      </c>
    </row>
    <row r="31" spans="1:16" x14ac:dyDescent="0.25">
      <c r="A31" s="1" t="s">
        <v>45</v>
      </c>
      <c r="B31" s="1">
        <v>0.30780511756367229</v>
      </c>
      <c r="C31" s="1">
        <v>4.6561918344490361E-2</v>
      </c>
      <c r="D31" s="1">
        <v>0.15442200134556927</v>
      </c>
      <c r="E31" s="1">
        <v>1.9862243122990628</v>
      </c>
      <c r="F31" s="1">
        <v>0.21146392141831138</v>
      </c>
      <c r="G31" s="1">
        <v>3.7220048491914778E-2</v>
      </c>
      <c r="H31" s="1">
        <v>4.5185071125315279E-2</v>
      </c>
      <c r="I31" s="1">
        <v>0.50717450007171938</v>
      </c>
      <c r="J31" s="1">
        <v>2.5641159272446874E-2</v>
      </c>
      <c r="K31" s="1">
        <v>3.2361495448723895E-2</v>
      </c>
      <c r="L31" s="1">
        <v>11.665392945004175</v>
      </c>
      <c r="M31" s="1">
        <v>14.700488158116771</v>
      </c>
      <c r="N31" s="1">
        <v>0.17562210070409812</v>
      </c>
      <c r="O31" s="1">
        <v>3.306</v>
      </c>
      <c r="P31" s="1">
        <v>33.201562749206268</v>
      </c>
    </row>
    <row r="32" spans="1:16" x14ac:dyDescent="0.25">
      <c r="A32" s="1" t="s">
        <v>46</v>
      </c>
      <c r="B32" s="1">
        <v>1.0804268037603326E-2</v>
      </c>
      <c r="C32" s="1">
        <v>1.2863861607323206E-2</v>
      </c>
      <c r="D32" s="1">
        <v>1.2647123297128728E-2</v>
      </c>
      <c r="E32" s="1">
        <v>0.10280613752820802</v>
      </c>
      <c r="F32" s="1">
        <v>1.8562196077557204E-3</v>
      </c>
      <c r="G32" s="1">
        <v>4.9068530802896818E-2</v>
      </c>
      <c r="H32" s="1">
        <v>1.8724761209431274E-2</v>
      </c>
      <c r="I32" s="1">
        <v>1.7313513844655768E-2</v>
      </c>
      <c r="J32" s="1">
        <v>6.2770880921996855E-2</v>
      </c>
      <c r="K32" s="1">
        <v>8.0979362057468363E-2</v>
      </c>
      <c r="L32" s="1">
        <v>0.45242934413464042</v>
      </c>
      <c r="M32" s="1">
        <v>1.2414316914274144</v>
      </c>
      <c r="N32" s="1">
        <v>1.9641834082283649</v>
      </c>
      <c r="O32" s="1">
        <v>1.7490000000000001</v>
      </c>
      <c r="P32" s="1">
        <v>5.7768791027048874</v>
      </c>
    </row>
    <row r="33" spans="1:16" x14ac:dyDescent="0.25">
      <c r="A33" s="1" t="s">
        <v>47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7.1396108571533681E-2</v>
      </c>
      <c r="M33" s="1">
        <v>0</v>
      </c>
      <c r="N33" s="1">
        <v>0</v>
      </c>
      <c r="O33" s="1">
        <v>0.78500000000000003</v>
      </c>
      <c r="P33" s="1">
        <v>0.8563961085715337</v>
      </c>
    </row>
    <row r="34" spans="1:16" x14ac:dyDescent="0.25">
      <c r="A34" s="1" t="s">
        <v>48</v>
      </c>
      <c r="B34" s="1">
        <v>1.2594298901560461</v>
      </c>
      <c r="C34" s="1">
        <v>2.7568331804712392</v>
      </c>
      <c r="D34" s="1">
        <v>2.1739222480195393</v>
      </c>
      <c r="E34" s="1">
        <v>0.64501373897191927</v>
      </c>
      <c r="F34" s="1">
        <v>0.11057203090580031</v>
      </c>
      <c r="G34" s="1">
        <v>0.67190116699938796</v>
      </c>
      <c r="H34" s="1">
        <v>1.1486859094948321</v>
      </c>
      <c r="I34" s="1">
        <v>0.36128602899424644</v>
      </c>
      <c r="J34" s="1">
        <v>0.34787461674174902</v>
      </c>
      <c r="K34" s="1">
        <v>0.26703563178365841</v>
      </c>
      <c r="L34" s="1">
        <v>2.273096270053292</v>
      </c>
      <c r="M34" s="1">
        <v>3.6034229546632179</v>
      </c>
      <c r="N34" s="1">
        <v>1.0146569047031038</v>
      </c>
      <c r="O34" s="1">
        <v>2.8359999999999999</v>
      </c>
      <c r="P34" s="1">
        <v>19.469730571958031</v>
      </c>
    </row>
    <row r="35" spans="1:16" x14ac:dyDescent="0.25">
      <c r="A35" s="1" t="s">
        <v>49</v>
      </c>
      <c r="B35" s="1">
        <v>0.10894586785557067</v>
      </c>
      <c r="C35" s="1">
        <v>1.5059266918378746E-2</v>
      </c>
      <c r="D35" s="1">
        <v>7.8609433691820579E-2</v>
      </c>
      <c r="E35" s="1">
        <v>1.5098815123956357</v>
      </c>
      <c r="F35" s="1">
        <v>3.7170908806669477E-2</v>
      </c>
      <c r="G35" s="1">
        <v>0.10863518349926773</v>
      </c>
      <c r="H35" s="1">
        <v>2.1727663972659145E-2</v>
      </c>
      <c r="I35" s="1">
        <v>0.31747288483379005</v>
      </c>
      <c r="J35" s="1">
        <v>0.30723008082983255</v>
      </c>
      <c r="K35" s="1">
        <v>2.3704279558240513</v>
      </c>
      <c r="L35" s="1">
        <v>2.0782292329768128</v>
      </c>
      <c r="M35" s="1">
        <v>11.580052698928103</v>
      </c>
      <c r="N35" s="1">
        <v>1.8069576477205371</v>
      </c>
      <c r="O35" s="1">
        <v>1.9820000000000002</v>
      </c>
      <c r="P35" s="1">
        <v>22.322400338253129</v>
      </c>
    </row>
    <row r="36" spans="1:16" x14ac:dyDescent="0.25">
      <c r="A36" s="1" t="s">
        <v>50</v>
      </c>
      <c r="B36" s="1">
        <v>8.8608643142251155E-4</v>
      </c>
      <c r="C36" s="1">
        <v>1E-3</v>
      </c>
      <c r="D36" s="1">
        <v>0</v>
      </c>
      <c r="E36" s="1">
        <v>8.790463476662946E-4</v>
      </c>
      <c r="F36" s="1">
        <v>3.6183815745760486E-4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0.53540509491367616</v>
      </c>
      <c r="M36" s="1">
        <v>9.7830375539058566E-3</v>
      </c>
      <c r="N36" s="1">
        <v>0</v>
      </c>
      <c r="O36" s="1">
        <v>0.77799999999999991</v>
      </c>
      <c r="P36" s="1">
        <v>1.3263151034041285</v>
      </c>
    </row>
    <row r="37" spans="1:16" x14ac:dyDescent="0.25">
      <c r="A37" s="1" t="s">
        <v>51</v>
      </c>
      <c r="B37" s="1">
        <v>3.1551872142112913E-2</v>
      </c>
      <c r="C37" s="1">
        <v>8.6179256192688014E-3</v>
      </c>
      <c r="D37" s="1">
        <v>1.5517425111154337E-2</v>
      </c>
      <c r="E37" s="1">
        <v>0.27026979874382978</v>
      </c>
      <c r="F37" s="1">
        <v>8.1795893857438788E-3</v>
      </c>
      <c r="G37" s="1">
        <v>4.6098686190516852E-2</v>
      </c>
      <c r="H37" s="1">
        <v>1.9576256452042418E-2</v>
      </c>
      <c r="I37" s="1">
        <v>6.6719840210988896E-2</v>
      </c>
      <c r="J37" s="1">
        <v>7.3803289910330389E-2</v>
      </c>
      <c r="K37" s="1">
        <v>0.16200218368204741</v>
      </c>
      <c r="L37" s="1">
        <v>1.125372138979742</v>
      </c>
      <c r="M37" s="1">
        <v>3.1848945815744218</v>
      </c>
      <c r="N37" s="1">
        <v>1.9077825431720843</v>
      </c>
      <c r="O37" s="1">
        <v>3.198</v>
      </c>
      <c r="P37" s="1">
        <v>10.118386131174283</v>
      </c>
    </row>
    <row r="38" spans="1:16" x14ac:dyDescent="0.25">
      <c r="A38" s="1" t="s">
        <v>52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7.1396108571533681E-2</v>
      </c>
      <c r="M38" s="1">
        <v>0</v>
      </c>
      <c r="N38" s="1">
        <v>0</v>
      </c>
      <c r="O38" s="1">
        <v>0.78500000000000003</v>
      </c>
      <c r="P38" s="1">
        <v>0.8563961085715337</v>
      </c>
    </row>
    <row r="39" spans="1:16" x14ac:dyDescent="0.25">
      <c r="A39" s="1" t="s">
        <v>53</v>
      </c>
      <c r="B39" s="1">
        <v>1.0804268037603326E-2</v>
      </c>
      <c r="C39" s="1">
        <v>1.2863861607323206E-2</v>
      </c>
      <c r="D39" s="1">
        <v>1.2647123297128728E-2</v>
      </c>
      <c r="E39" s="1">
        <v>0.10280613752820802</v>
      </c>
      <c r="F39" s="1">
        <v>1.8562196077557204E-3</v>
      </c>
      <c r="G39" s="1">
        <v>4.9068530802896818E-2</v>
      </c>
      <c r="H39" s="1">
        <v>1.8724761209431274E-2</v>
      </c>
      <c r="I39" s="1">
        <v>1.7313513844655768E-2</v>
      </c>
      <c r="J39" s="1">
        <v>6.2770880921996855E-2</v>
      </c>
      <c r="K39" s="1">
        <v>8.0979362057468363E-2</v>
      </c>
      <c r="L39" s="1">
        <v>0.45242934413464042</v>
      </c>
      <c r="M39" s="1">
        <v>1.2414316914274144</v>
      </c>
      <c r="N39" s="1">
        <v>1.9641834082283649</v>
      </c>
      <c r="O39" s="1">
        <v>1.7490000000000001</v>
      </c>
      <c r="P39" s="1">
        <v>5.7768791027048874</v>
      </c>
    </row>
    <row r="40" spans="1:16" x14ac:dyDescent="0.25">
      <c r="A40" s="1" t="s">
        <v>54</v>
      </c>
      <c r="B40" s="1">
        <v>0.66466725574800845</v>
      </c>
      <c r="C40" s="1">
        <v>0.83763593503843126</v>
      </c>
      <c r="D40" s="1">
        <v>2.1850383626827106</v>
      </c>
      <c r="E40" s="1">
        <v>0.62589063989792315</v>
      </c>
      <c r="F40" s="1">
        <v>7.267390226860157E-2</v>
      </c>
      <c r="G40" s="1">
        <v>0.88646287632661103</v>
      </c>
      <c r="H40" s="1">
        <v>4.1996259339333246</v>
      </c>
      <c r="I40" s="1">
        <v>0.47652226599829994</v>
      </c>
      <c r="J40" s="1">
        <v>0.41099752029295755</v>
      </c>
      <c r="K40" s="1">
        <v>0.30006429271205326</v>
      </c>
      <c r="L40" s="1">
        <v>1.8668135489798887</v>
      </c>
      <c r="M40" s="1">
        <v>3.7411946995478318</v>
      </c>
      <c r="N40" s="1">
        <v>1.5732519059780161</v>
      </c>
      <c r="O40" s="1">
        <v>2.3570000000000002</v>
      </c>
      <c r="P40" s="1">
        <v>20.197839139404657</v>
      </c>
    </row>
    <row r="41" spans="1:16" x14ac:dyDescent="0.25">
      <c r="A41" s="1" t="s">
        <v>55</v>
      </c>
      <c r="B41" s="1">
        <v>1E-3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0.48224980186479421</v>
      </c>
      <c r="M41" s="1">
        <v>5.7054720247800075E-4</v>
      </c>
      <c r="N41" s="1">
        <v>0</v>
      </c>
      <c r="O41" s="1">
        <v>2.1859999999999999</v>
      </c>
      <c r="P41" s="1">
        <v>2.6698203490672721</v>
      </c>
    </row>
    <row r="42" spans="1:16" x14ac:dyDescent="0.25">
      <c r="A42" s="1" t="s">
        <v>56</v>
      </c>
      <c r="B42" s="1">
        <v>1.720260501995758E-2</v>
      </c>
      <c r="C42" s="1">
        <v>6.9319308036616036E-3</v>
      </c>
      <c r="D42" s="1">
        <v>3.9407181877005714E-3</v>
      </c>
      <c r="E42" s="1">
        <v>5.2457222950363308E-3</v>
      </c>
      <c r="F42" s="1">
        <v>6.7979536878842546E-3</v>
      </c>
      <c r="G42" s="1">
        <v>4.5786177827001538E-4</v>
      </c>
      <c r="H42" s="1">
        <v>1.0014513816139327E-3</v>
      </c>
      <c r="I42" s="1">
        <v>2.8248246376214817E-3</v>
      </c>
      <c r="J42" s="1">
        <v>0</v>
      </c>
      <c r="K42" s="1">
        <v>0</v>
      </c>
      <c r="L42" s="1">
        <v>4.483015934120484</v>
      </c>
      <c r="M42" s="1">
        <v>6.2104615406704311E-2</v>
      </c>
      <c r="N42" s="1">
        <v>8.5094317135747666E-4</v>
      </c>
      <c r="O42" s="1">
        <v>8.0609999999999999</v>
      </c>
      <c r="P42" s="1">
        <v>12.651374560490291</v>
      </c>
    </row>
    <row r="43" spans="1:16" x14ac:dyDescent="0.25">
      <c r="A43" s="1" t="s">
        <v>57</v>
      </c>
      <c r="B43" s="1">
        <v>2.0890525965338163</v>
      </c>
      <c r="C43" s="1">
        <v>2.8558431818352648</v>
      </c>
      <c r="D43" s="1">
        <v>1.3118011368759015</v>
      </c>
      <c r="E43" s="1">
        <v>0.29275539710058995</v>
      </c>
      <c r="F43" s="1">
        <v>0.3233349965912512</v>
      </c>
      <c r="G43" s="1">
        <v>0.11855204972904629</v>
      </c>
      <c r="H43" s="1">
        <v>0.16950309993660806</v>
      </c>
      <c r="I43" s="1">
        <v>0.20096246805967174</v>
      </c>
      <c r="J43" s="1">
        <v>4.8466176341584705E-2</v>
      </c>
      <c r="K43" s="1">
        <v>4.7943476178499311E-2</v>
      </c>
      <c r="L43" s="1">
        <v>5.2600132916109272</v>
      </c>
      <c r="M43" s="1">
        <v>2.206214256415743</v>
      </c>
      <c r="N43" s="1">
        <v>0.39368879203627472</v>
      </c>
      <c r="O43" s="1">
        <v>3.444</v>
      </c>
      <c r="P43" s="1">
        <v>18.762130919245177</v>
      </c>
    </row>
    <row r="44" spans="1:16" x14ac:dyDescent="0.25">
      <c r="A44" s="1" t="s">
        <v>58</v>
      </c>
      <c r="B44" s="1">
        <v>7.1533624777859702E-4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0.29212526194316046</v>
      </c>
      <c r="M44" s="1">
        <v>5.5792074674614099E-3</v>
      </c>
      <c r="N44" s="1">
        <v>0</v>
      </c>
      <c r="O44" s="1">
        <v>0.57399999999999995</v>
      </c>
      <c r="P44" s="1">
        <v>0.87241980565840049</v>
      </c>
    </row>
    <row r="45" spans="1:16" x14ac:dyDescent="0.25">
      <c r="A45" s="1" t="s">
        <v>59</v>
      </c>
      <c r="B45" s="1">
        <v>5.6255770562249549E-2</v>
      </c>
      <c r="C45" s="1">
        <v>2.8429974078035989E-3</v>
      </c>
      <c r="D45" s="1">
        <v>4.2221688761828011E-2</v>
      </c>
      <c r="E45" s="1">
        <v>0.43284972925227572</v>
      </c>
      <c r="F45" s="1">
        <v>3.069702604683356E-2</v>
      </c>
      <c r="G45" s="1">
        <v>4.256721781791506E-2</v>
      </c>
      <c r="H45" s="1">
        <v>2.2775030786259701E-2</v>
      </c>
      <c r="I45" s="1">
        <v>0.12123986571966472</v>
      </c>
      <c r="J45" s="1">
        <v>4.85428764870518E-2</v>
      </c>
      <c r="K45" s="1">
        <v>0.13549492306363056</v>
      </c>
      <c r="L45" s="1">
        <v>4.6266327607514626</v>
      </c>
      <c r="M45" s="1">
        <v>14.631234812694146</v>
      </c>
      <c r="N45" s="1">
        <v>0.69900516927279044</v>
      </c>
      <c r="O45" s="1">
        <v>3.286</v>
      </c>
      <c r="P45" s="1">
        <v>24.178359868623911</v>
      </c>
    </row>
    <row r="46" spans="1:16" x14ac:dyDescent="0.25">
      <c r="A46" s="1" t="s">
        <v>60</v>
      </c>
      <c r="B46" s="1">
        <v>0.10131235000161128</v>
      </c>
      <c r="C46" s="1">
        <v>2.0235851238537602E-2</v>
      </c>
      <c r="D46" s="1">
        <v>8.0227763576010747E-2</v>
      </c>
      <c r="E46" s="1">
        <v>0.91220132280563493</v>
      </c>
      <c r="F46" s="1">
        <v>2.3995105508230044E-2</v>
      </c>
      <c r="G46" s="1">
        <v>0.23960015693328779</v>
      </c>
      <c r="H46" s="1">
        <v>5.6499497219460182E-2</v>
      </c>
      <c r="I46" s="1">
        <v>0.18989835973851163</v>
      </c>
      <c r="J46" s="1">
        <v>0.61608584363766949</v>
      </c>
      <c r="K46" s="1">
        <v>1.4247404743285872</v>
      </c>
      <c r="L46" s="1">
        <v>1.4287783632479392</v>
      </c>
      <c r="M46" s="1">
        <v>8.5702904422218626</v>
      </c>
      <c r="N46" s="1">
        <v>3.48364615635951</v>
      </c>
      <c r="O46" s="1">
        <v>2.016</v>
      </c>
      <c r="P46" s="1">
        <v>19.163511686816854</v>
      </c>
    </row>
    <row r="47" spans="1:16" x14ac:dyDescent="0.25">
      <c r="A47" s="1" t="s">
        <v>61</v>
      </c>
      <c r="B47" s="1">
        <v>0.66006424375492545</v>
      </c>
      <c r="C47" s="1">
        <v>7.4357412466418138E-2</v>
      </c>
      <c r="D47" s="1">
        <v>0.49172087049443686</v>
      </c>
      <c r="E47" s="1">
        <v>0.970917774055015</v>
      </c>
      <c r="F47" s="1">
        <v>9.7773142788740816E-2</v>
      </c>
      <c r="G47" s="1">
        <v>1.1268770541847384</v>
      </c>
      <c r="H47" s="1">
        <v>0.53203155318461581</v>
      </c>
      <c r="I47" s="1">
        <v>0.71768569682656469</v>
      </c>
      <c r="J47" s="1">
        <v>0.23478573503797739</v>
      </c>
      <c r="K47" s="1">
        <v>0.18738191416485211</v>
      </c>
      <c r="L47" s="1">
        <v>2.8029738281132461</v>
      </c>
      <c r="M47" s="1">
        <v>5.1054727077252737</v>
      </c>
      <c r="N47" s="1">
        <v>0.75230436473163509</v>
      </c>
      <c r="O47" s="1">
        <v>1.673</v>
      </c>
      <c r="P47" s="1">
        <v>15.427346297528441</v>
      </c>
    </row>
    <row r="48" spans="1:16" x14ac:dyDescent="0.25">
      <c r="A48" s="1" t="s">
        <v>62</v>
      </c>
      <c r="B48" s="1">
        <v>1.9757413142896452</v>
      </c>
      <c r="C48" s="1">
        <v>0.17894236193263466</v>
      </c>
      <c r="D48" s="1">
        <v>0.20575868882230436</v>
      </c>
      <c r="E48" s="1">
        <v>1.6737998181301239</v>
      </c>
      <c r="F48" s="1">
        <v>0.12027462811114155</v>
      </c>
      <c r="G48" s="1">
        <v>9.1409335299241723E-2</v>
      </c>
      <c r="H48" s="1">
        <v>0.11306491495256613</v>
      </c>
      <c r="I48" s="1">
        <v>1.1892913724138616</v>
      </c>
      <c r="J48" s="1">
        <v>9.4334500517260111E-2</v>
      </c>
      <c r="K48" s="1">
        <v>0.27879454958174316</v>
      </c>
      <c r="L48" s="1">
        <v>3.9788826894808027</v>
      </c>
      <c r="M48" s="1">
        <v>10.855672938892319</v>
      </c>
      <c r="N48" s="1">
        <v>0.45818466750993497</v>
      </c>
      <c r="O48" s="1">
        <v>1.8570000000000002</v>
      </c>
      <c r="P48" s="1">
        <v>23.071151779933579</v>
      </c>
    </row>
    <row r="49" spans="1:16" x14ac:dyDescent="0.25">
      <c r="A49" s="1" t="s">
        <v>63</v>
      </c>
      <c r="B49" s="1">
        <v>0.14717779517473223</v>
      </c>
      <c r="C49" s="1">
        <v>0.25968962678294183</v>
      </c>
      <c r="D49" s="1">
        <v>0.40724753619644033</v>
      </c>
      <c r="E49" s="1">
        <v>0.44793329858267139</v>
      </c>
      <c r="F49" s="1">
        <v>1.6495949704238115E-2</v>
      </c>
      <c r="G49" s="1">
        <v>1.8284517451406195</v>
      </c>
      <c r="H49" s="1">
        <v>0.56138334717036287</v>
      </c>
      <c r="I49" s="1">
        <v>0.23403225459639992</v>
      </c>
      <c r="J49" s="1">
        <v>1.3001990005239104</v>
      </c>
      <c r="K49" s="1">
        <v>0.49947745103979613</v>
      </c>
      <c r="L49" s="1">
        <v>0.71753725875991481</v>
      </c>
      <c r="M49" s="1">
        <v>4.1897256384794197</v>
      </c>
      <c r="N49" s="1">
        <v>3.2344392763651433</v>
      </c>
      <c r="O49" s="1">
        <v>2.5569999999999999</v>
      </c>
      <c r="P49" s="1">
        <v>16.400790178516591</v>
      </c>
    </row>
    <row r="50" spans="1:16" x14ac:dyDescent="0.25">
      <c r="A50" s="1" t="s">
        <v>64</v>
      </c>
      <c r="B50" s="1">
        <v>0</v>
      </c>
      <c r="C50" s="1">
        <v>0</v>
      </c>
      <c r="D50" s="1">
        <v>0</v>
      </c>
      <c r="E50" s="1">
        <v>3.4876295997037419E-3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1.4907388613710293</v>
      </c>
      <c r="M50" s="1">
        <v>0.49540718953140117</v>
      </c>
      <c r="N50" s="1">
        <v>1.7878019570525511E-2</v>
      </c>
      <c r="O50" s="1">
        <v>8.1170000000000009</v>
      </c>
      <c r="P50" s="1">
        <v>10.124511700072661</v>
      </c>
    </row>
    <row r="51" spans="1:16" x14ac:dyDescent="0.25">
      <c r="A51" s="1" t="s">
        <v>65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0.3685066090540785</v>
      </c>
      <c r="M51" s="1">
        <v>0.39207780226020922</v>
      </c>
      <c r="N51" s="1">
        <v>0</v>
      </c>
      <c r="O51" s="1">
        <v>2.4729999999999999</v>
      </c>
      <c r="P51" s="1">
        <v>3.2335844113142875</v>
      </c>
    </row>
    <row r="52" spans="1:16" x14ac:dyDescent="0.25">
      <c r="A52" s="1" t="s">
        <v>66</v>
      </c>
      <c r="B52" s="1">
        <v>0.21742966771898625</v>
      </c>
      <c r="C52" s="1">
        <v>3.6277579637576822E-2</v>
      </c>
      <c r="D52" s="1">
        <v>0.27471946028376526</v>
      </c>
      <c r="E52" s="1">
        <v>0.25208489893440256</v>
      </c>
      <c r="F52" s="1">
        <v>0.12208706979828202</v>
      </c>
      <c r="G52" s="1">
        <v>2.8425498592412439E-2</v>
      </c>
      <c r="H52" s="1">
        <v>5.1945303898274828E-2</v>
      </c>
      <c r="I52" s="1">
        <v>0.14520357532581588</v>
      </c>
      <c r="J52" s="1">
        <v>1.9156203846717294E-2</v>
      </c>
      <c r="K52" s="1">
        <v>1.7038376084195502E-2</v>
      </c>
      <c r="L52" s="1">
        <v>15.294184021001467</v>
      </c>
      <c r="M52" s="1">
        <v>3.2157282420319819</v>
      </c>
      <c r="N52" s="1">
        <v>8.9700251844640463E-2</v>
      </c>
      <c r="O52" s="1">
        <v>2.9359999999999999</v>
      </c>
      <c r="P52" s="1">
        <v>22.699980148998517</v>
      </c>
    </row>
    <row r="53" spans="1:16" x14ac:dyDescent="0.25">
      <c r="A53" s="1" t="s">
        <v>67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4.388256165557336E-2</v>
      </c>
      <c r="M53" s="1">
        <v>5.2640248915380343E-4</v>
      </c>
      <c r="N53" s="1">
        <v>0</v>
      </c>
      <c r="O53" s="1">
        <v>0.47099999999999997</v>
      </c>
      <c r="P53" s="1">
        <v>0.51540896414472714</v>
      </c>
    </row>
    <row r="54" spans="1:16" x14ac:dyDescent="0.25">
      <c r="A54" s="1" t="s">
        <v>68</v>
      </c>
      <c r="B54" s="1">
        <v>2.214552806644652E-2</v>
      </c>
      <c r="C54" s="1">
        <v>5.9319308036616036E-3</v>
      </c>
      <c r="D54" s="1">
        <v>8.7656869217275814E-3</v>
      </c>
      <c r="E54" s="1">
        <v>5.2457222950363308E-3</v>
      </c>
      <c r="F54" s="1">
        <v>4.4361155304266505E-3</v>
      </c>
      <c r="G54" s="1">
        <v>2.8667428253880255E-3</v>
      </c>
      <c r="H54" s="1">
        <v>3.9543687651742015E-3</v>
      </c>
      <c r="I54" s="1">
        <v>2.6199911798433697E-3</v>
      </c>
      <c r="J54" s="1">
        <v>1.0048930836718953E-3</v>
      </c>
      <c r="K54" s="1">
        <v>8.2549936019287536E-4</v>
      </c>
      <c r="L54" s="1">
        <v>1.4998041712965977</v>
      </c>
      <c r="M54" s="1">
        <v>5.764711818169295E-2</v>
      </c>
      <c r="N54" s="1">
        <v>4.1025469951507243E-3</v>
      </c>
      <c r="O54" s="1">
        <v>2.7899999999999996</v>
      </c>
      <c r="P54" s="1">
        <v>4.4093503153050104</v>
      </c>
    </row>
    <row r="55" spans="1:16" x14ac:dyDescent="0.25">
      <c r="A55" s="1" t="s">
        <v>69</v>
      </c>
      <c r="B55" s="1">
        <v>8.8608643142251155E-4</v>
      </c>
      <c r="C55" s="1">
        <v>1E-3</v>
      </c>
      <c r="D55" s="1">
        <v>0</v>
      </c>
      <c r="E55" s="1">
        <v>8.790463476662946E-4</v>
      </c>
      <c r="F55" s="1">
        <v>3.6183815745760486E-4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0.53540509491367616</v>
      </c>
      <c r="M55" s="1">
        <v>9.7830375539058566E-3</v>
      </c>
      <c r="N55" s="1">
        <v>0</v>
      </c>
      <c r="O55" s="1">
        <v>0.77799999999999991</v>
      </c>
      <c r="P55" s="1">
        <v>1.3263151034041285</v>
      </c>
    </row>
    <row r="56" spans="1:16" x14ac:dyDescent="0.25">
      <c r="A56" s="1" t="s">
        <v>70</v>
      </c>
      <c r="B56" s="1">
        <v>0</v>
      </c>
      <c r="C56" s="1">
        <v>0</v>
      </c>
      <c r="D56" s="1">
        <v>0</v>
      </c>
      <c r="E56" s="1">
        <v>1E-3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2.3739231119350817</v>
      </c>
      <c r="M56" s="1">
        <v>0.31009155802880717</v>
      </c>
      <c r="N56" s="1">
        <v>0</v>
      </c>
      <c r="O56" s="1">
        <v>4.3929999999999998</v>
      </c>
      <c r="P56" s="1">
        <v>7.0780146699638884</v>
      </c>
    </row>
    <row r="57" spans="1:16" x14ac:dyDescent="0.25">
      <c r="A57" s="1" t="s">
        <v>71</v>
      </c>
      <c r="B57" s="1">
        <v>0.10004553329496353</v>
      </c>
      <c r="C57" s="1">
        <v>1.3905879488376538E-2</v>
      </c>
      <c r="D57" s="1">
        <v>2.6251849807509792E-2</v>
      </c>
      <c r="E57" s="1">
        <v>7.0918055771119912E-2</v>
      </c>
      <c r="F57" s="1">
        <v>2.2651513909670129E-2</v>
      </c>
      <c r="G57" s="1">
        <v>4.7824663819280569E-3</v>
      </c>
      <c r="H57" s="1">
        <v>4.9543687651742016E-3</v>
      </c>
      <c r="I57" s="1">
        <v>2.1728706973883218E-2</v>
      </c>
      <c r="J57" s="1">
        <v>3.0097861673437907E-3</v>
      </c>
      <c r="K57" s="1">
        <v>1.6509987203857507E-3</v>
      </c>
      <c r="L57" s="1">
        <v>15.269714807787743</v>
      </c>
      <c r="M57" s="1">
        <v>1.2428861070343606</v>
      </c>
      <c r="N57" s="1">
        <v>8.229904923544416E-3</v>
      </c>
      <c r="O57" s="1">
        <v>4.3810000000000002</v>
      </c>
      <c r="P57" s="1">
        <v>21.171729979026004</v>
      </c>
    </row>
    <row r="58" spans="1:16" x14ac:dyDescent="0.25">
      <c r="A58" s="1" t="s">
        <v>72</v>
      </c>
      <c r="B58" s="1">
        <v>0.96134804784606631</v>
      </c>
      <c r="C58" s="1">
        <v>1.6942521190802851</v>
      </c>
      <c r="D58" s="1">
        <v>2.573936426487768</v>
      </c>
      <c r="E58" s="1">
        <v>0.59871275595333895</v>
      </c>
      <c r="F58" s="1">
        <v>8.5649618515268339E-2</v>
      </c>
      <c r="G58" s="1">
        <v>0.77854010187467693</v>
      </c>
      <c r="H58" s="1">
        <v>1.3842519232619779</v>
      </c>
      <c r="I58" s="1">
        <v>0.35446070847833011</v>
      </c>
      <c r="J58" s="1">
        <v>0.3981181729009009</v>
      </c>
      <c r="K58" s="1">
        <v>0.30224200373312265</v>
      </c>
      <c r="L58" s="1">
        <v>2.1519908282513871</v>
      </c>
      <c r="M58" s="1">
        <v>3.4411160376881984</v>
      </c>
      <c r="N58" s="1">
        <v>1.1486663759304434</v>
      </c>
      <c r="O58" s="1">
        <v>3.4119999999999999</v>
      </c>
      <c r="P58" s="1">
        <v>19.285285120001763</v>
      </c>
    </row>
    <row r="59" spans="1:16" x14ac:dyDescent="0.25">
      <c r="A59" s="1" t="s">
        <v>15</v>
      </c>
      <c r="B59" s="1">
        <v>15.893787923731063</v>
      </c>
      <c r="C59" s="1">
        <v>15.830677318021296</v>
      </c>
      <c r="D59" s="1">
        <v>14.591330311820172</v>
      </c>
      <c r="E59" s="1">
        <v>25.642975892599519</v>
      </c>
      <c r="F59" s="1">
        <v>2.8217193271809724</v>
      </c>
      <c r="G59" s="1">
        <v>9.807895577280684</v>
      </c>
      <c r="H59" s="1">
        <v>11.4376754526652</v>
      </c>
      <c r="I59" s="1">
        <v>13.201789922359369</v>
      </c>
      <c r="J59" s="1">
        <v>8.0163824733412561</v>
      </c>
      <c r="K59" s="1">
        <v>12.455095475879039</v>
      </c>
      <c r="L59" s="1">
        <v>189.00463596411404</v>
      </c>
      <c r="M59" s="1">
        <v>207.70528538802444</v>
      </c>
      <c r="N59" s="1">
        <v>50.025150050105488</v>
      </c>
      <c r="O59" s="1">
        <v>158.74400000000003</v>
      </c>
      <c r="P59" s="1">
        <v>735.1784010771222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3320-23E8-436F-A048-0AFEC162D9D6}">
  <dimension ref="A1:Q59"/>
  <sheetViews>
    <sheetView workbookViewId="0">
      <selection activeCell="C53" sqref="C53"/>
    </sheetView>
  </sheetViews>
  <sheetFormatPr defaultRowHeight="15.75" x14ac:dyDescent="0.25"/>
  <cols>
    <col min="1" max="1" width="9.375" style="1" bestFit="1" customWidth="1"/>
    <col min="2" max="6" width="10.5" style="1" bestFit="1" customWidth="1"/>
    <col min="7" max="7" width="11.5" style="1" bestFit="1" customWidth="1"/>
    <col min="8" max="8" width="11.25" style="1" bestFit="1" customWidth="1"/>
    <col min="9" max="11" width="10.5" style="1" bestFit="1" customWidth="1"/>
    <col min="12" max="12" width="10.5" style="1" customWidth="1"/>
    <col min="13" max="15" width="10.5" style="1" bestFit="1" customWidth="1"/>
    <col min="16" max="16" width="13.125" style="1" bestFit="1" customWidth="1"/>
    <col min="17" max="17" width="10.5" style="1" bestFit="1" customWidth="1"/>
  </cols>
  <sheetData>
    <row r="1" spans="1:17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74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25">
      <c r="A2" s="1" t="s">
        <v>16</v>
      </c>
      <c r="B2" s="2">
        <v>0.16526847236712405</v>
      </c>
      <c r="C2" s="2">
        <v>2.7063250332911615E-2</v>
      </c>
      <c r="D2" s="2">
        <v>2.3995217272789374E-2</v>
      </c>
      <c r="E2" s="2">
        <v>3.1165369061881516E-2</v>
      </c>
      <c r="F2" s="2">
        <v>4.2420829455251871E-3</v>
      </c>
      <c r="G2" s="2">
        <v>0.12698485416500579</v>
      </c>
      <c r="H2" s="2">
        <v>4.6231820692261887E-2</v>
      </c>
      <c r="I2" s="2">
        <v>3.5042716696833905E-2</v>
      </c>
      <c r="J2" s="2">
        <v>0.12336140211346924</v>
      </c>
      <c r="K2" s="2">
        <v>0.10061338039299679</v>
      </c>
      <c r="L2" s="2">
        <f>SUM(C2:K2)</f>
        <v>0.51870009367367531</v>
      </c>
      <c r="M2" s="2">
        <v>0.50647015526720218</v>
      </c>
      <c r="N2" s="2">
        <v>1.448993171916432</v>
      </c>
      <c r="O2" s="2">
        <v>2.9563709426329057</v>
      </c>
      <c r="P2" s="2">
        <v>2.4430000000000001</v>
      </c>
      <c r="Q2" s="2">
        <v>8.0388028358573393</v>
      </c>
    </row>
    <row r="3" spans="1:17" x14ac:dyDescent="0.25">
      <c r="A3" s="1" t="s">
        <v>17</v>
      </c>
      <c r="B3" s="2">
        <v>1.7651499512224684E-2</v>
      </c>
      <c r="C3" s="2">
        <v>1.8860864314225116E-3</v>
      </c>
      <c r="D3" s="2">
        <v>8.0097952675026911E-4</v>
      </c>
      <c r="E3" s="2">
        <v>0</v>
      </c>
      <c r="F3" s="2">
        <v>3.6183815745760486E-4</v>
      </c>
      <c r="G3" s="2">
        <v>0</v>
      </c>
      <c r="H3" s="2">
        <v>0</v>
      </c>
      <c r="I3" s="2">
        <v>3.4744739128644447E-3</v>
      </c>
      <c r="J3" s="2">
        <v>0</v>
      </c>
      <c r="K3" s="2">
        <v>0</v>
      </c>
      <c r="L3" s="2">
        <f t="shared" ref="L3:L59" si="0">SUM(C3:K3)</f>
        <v>6.5233780284948296E-3</v>
      </c>
      <c r="M3" s="2">
        <v>4.3225716754735117</v>
      </c>
      <c r="N3" s="2">
        <v>1.0263313614233522</v>
      </c>
      <c r="O3" s="2">
        <v>8.0632842154987443E-3</v>
      </c>
      <c r="P3" s="2">
        <v>3.7340000000000009</v>
      </c>
      <c r="Q3" s="2">
        <v>9.1151411986530846</v>
      </c>
    </row>
    <row r="4" spans="1:17" x14ac:dyDescent="0.25">
      <c r="A4" s="1" t="s">
        <v>18</v>
      </c>
      <c r="B4" s="2">
        <v>0</v>
      </c>
      <c r="C4" s="2">
        <v>1.1707501836439147E-3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f t="shared" si="0"/>
        <v>1.1707501836439147E-3</v>
      </c>
      <c r="M4" s="2">
        <v>0.68018095601703887</v>
      </c>
      <c r="N4" s="2">
        <v>2.1541476198940913E-2</v>
      </c>
      <c r="O4" s="2">
        <v>0</v>
      </c>
      <c r="P4" s="2">
        <v>1.278</v>
      </c>
      <c r="Q4" s="2">
        <v>1.9808931823996236</v>
      </c>
    </row>
    <row r="5" spans="1:17" x14ac:dyDescent="0.25">
      <c r="A5" s="1" t="s">
        <v>19</v>
      </c>
      <c r="B5" s="2">
        <v>7.8543055470737793E-3</v>
      </c>
      <c r="C5" s="2">
        <v>2.4291536809782313E-2</v>
      </c>
      <c r="D5" s="2">
        <v>4.9319308036616036E-3</v>
      </c>
      <c r="E5" s="2">
        <v>2.8842505463264386E-3</v>
      </c>
      <c r="F5" s="2">
        <v>7.0160114530975811E-3</v>
      </c>
      <c r="G5" s="2">
        <v>4.5786177827001538E-4</v>
      </c>
      <c r="H5" s="2">
        <v>1.9529173835602686E-3</v>
      </c>
      <c r="I5" s="2">
        <v>2.6199911798433697E-3</v>
      </c>
      <c r="J5" s="2">
        <v>1E-3</v>
      </c>
      <c r="K5" s="2">
        <v>8.2549936019287536E-4</v>
      </c>
      <c r="L5" s="2">
        <f t="shared" si="0"/>
        <v>4.5979999314734468E-2</v>
      </c>
      <c r="M5" s="2">
        <v>1.9574607779873077</v>
      </c>
      <c r="N5" s="2">
        <v>6.9517174724049779E-2</v>
      </c>
      <c r="O5" s="2">
        <v>1.0512734975753621E-3</v>
      </c>
      <c r="P5" s="2">
        <v>5.766</v>
      </c>
      <c r="Q5" s="2">
        <v>7.8478635310707414</v>
      </c>
    </row>
    <row r="6" spans="1:17" x14ac:dyDescent="0.25">
      <c r="A6" s="1" t="s">
        <v>20</v>
      </c>
      <c r="B6" s="2">
        <v>2.5951908330762198E-3</v>
      </c>
      <c r="C6" s="2">
        <v>5.0893448102420557E-3</v>
      </c>
      <c r="D6" s="2">
        <v>2.5554479272506935E-3</v>
      </c>
      <c r="E6" s="2">
        <v>1.8674876431003153E-3</v>
      </c>
      <c r="F6" s="2">
        <v>8.8024478806758241E-4</v>
      </c>
      <c r="G6" s="2">
        <v>1.4088810471180103E-3</v>
      </c>
      <c r="H6" s="2">
        <v>1.9529173835602686E-3</v>
      </c>
      <c r="I6" s="2">
        <v>1.5128564959248456E-3</v>
      </c>
      <c r="J6" s="2">
        <v>1.0048930836718953E-3</v>
      </c>
      <c r="K6" s="2">
        <v>8.2549936019287536E-4</v>
      </c>
      <c r="L6" s="2">
        <f t="shared" si="0"/>
        <v>1.7097572539128542E-2</v>
      </c>
      <c r="M6" s="2">
        <v>0.93423367321961914</v>
      </c>
      <c r="N6" s="2">
        <v>7.1289168815954528E-3</v>
      </c>
      <c r="O6" s="2">
        <v>2.0033032621788547E-4</v>
      </c>
      <c r="P6" s="2">
        <v>1.5979999999999999</v>
      </c>
      <c r="Q6" s="2">
        <v>2.5592556837996372</v>
      </c>
    </row>
    <row r="7" spans="1:17" x14ac:dyDescent="0.25">
      <c r="A7" s="1" t="s">
        <v>21</v>
      </c>
      <c r="B7" s="2">
        <v>9.125005990597479E-2</v>
      </c>
      <c r="C7" s="2">
        <v>3.2014880150873053E-2</v>
      </c>
      <c r="D7" s="2">
        <v>2.643976934553868E-3</v>
      </c>
      <c r="E7" s="2">
        <v>8.751738189426754E-3</v>
      </c>
      <c r="F7" s="2">
        <v>1.0592684003579024E-2</v>
      </c>
      <c r="G7" s="2">
        <v>2.8617488656819323E-3</v>
      </c>
      <c r="H7" s="2">
        <v>5.8573007690668729E-3</v>
      </c>
      <c r="I7" s="2">
        <v>1.8206414567899433E-2</v>
      </c>
      <c r="J7" s="2">
        <v>5.5444030763017928E-3</v>
      </c>
      <c r="K7" s="2">
        <v>1.8340373524967004E-2</v>
      </c>
      <c r="L7" s="2">
        <f t="shared" si="0"/>
        <v>0.10481352008234975</v>
      </c>
      <c r="M7" s="2">
        <v>8.7199301851225215</v>
      </c>
      <c r="N7" s="2">
        <v>3.648040527194365</v>
      </c>
      <c r="O7" s="2">
        <v>0.10827774624619978</v>
      </c>
      <c r="P7" s="2">
        <v>2.66</v>
      </c>
      <c r="Q7" s="2">
        <v>15.332312038551411</v>
      </c>
    </row>
    <row r="8" spans="1:17" x14ac:dyDescent="0.25">
      <c r="A8" s="1" t="s">
        <v>22</v>
      </c>
      <c r="B8" s="2">
        <v>0.70937268070960369</v>
      </c>
      <c r="C8" s="2">
        <v>1.586844046948505</v>
      </c>
      <c r="D8" s="2">
        <v>0.81698534346060458</v>
      </c>
      <c r="E8" s="2">
        <v>0.21846503664180666</v>
      </c>
      <c r="F8" s="2">
        <v>0.50967939053077593</v>
      </c>
      <c r="G8" s="2">
        <v>4.0915264436090663E-2</v>
      </c>
      <c r="H8" s="2">
        <v>7.6691513361491909E-2</v>
      </c>
      <c r="I8" s="2">
        <v>0.2291595688778969</v>
      </c>
      <c r="J8" s="2">
        <v>1.9647888479921063E-2</v>
      </c>
      <c r="K8" s="2">
        <v>4.8585720174650161E-2</v>
      </c>
      <c r="L8" s="2">
        <f t="shared" si="0"/>
        <v>3.546973772911743</v>
      </c>
      <c r="M8" s="2">
        <v>11.337148792515725</v>
      </c>
      <c r="N8" s="2">
        <v>4.3950645117969271</v>
      </c>
      <c r="O8" s="2">
        <v>7.762475819002411E-2</v>
      </c>
      <c r="P8" s="2">
        <v>3.395</v>
      </c>
      <c r="Q8" s="2">
        <v>23.461184516124021</v>
      </c>
    </row>
    <row r="9" spans="1:17" x14ac:dyDescent="0.25">
      <c r="A9" s="1" t="s">
        <v>23</v>
      </c>
      <c r="B9" s="2">
        <v>0.50374086786430072</v>
      </c>
      <c r="C9" s="2">
        <v>2.1893612847845381E-2</v>
      </c>
      <c r="D9" s="2">
        <v>7.575907738215472E-3</v>
      </c>
      <c r="E9" s="2">
        <v>3.2879396030487097E-2</v>
      </c>
      <c r="F9" s="2">
        <v>1.0974319701438648E-2</v>
      </c>
      <c r="G9" s="2">
        <v>0.33524676625862548</v>
      </c>
      <c r="H9" s="2">
        <v>8.5670850390333772E-2</v>
      </c>
      <c r="I9" s="2">
        <v>0.10055533679570391</v>
      </c>
      <c r="J9" s="2">
        <v>0.52096967804950811</v>
      </c>
      <c r="K9" s="2">
        <v>0.39559119032809031</v>
      </c>
      <c r="L9" s="2">
        <f t="shared" si="0"/>
        <v>1.511357058140248</v>
      </c>
      <c r="M9" s="2">
        <v>1.6322225925363616</v>
      </c>
      <c r="N9" s="2">
        <v>8.4823676630780653</v>
      </c>
      <c r="O9" s="2">
        <v>9.9644043044779274</v>
      </c>
      <c r="P9" s="2">
        <v>4.0819999999999999</v>
      </c>
      <c r="Q9" s="2">
        <v>26.176092486096906</v>
      </c>
    </row>
    <row r="10" spans="1:17" x14ac:dyDescent="0.25">
      <c r="A10" s="1" t="s">
        <v>24</v>
      </c>
      <c r="B10" s="2">
        <v>0.3417871500671904</v>
      </c>
      <c r="C10" s="2">
        <v>0.19822445011854306</v>
      </c>
      <c r="D10" s="2">
        <v>3.170167189936135E-2</v>
      </c>
      <c r="E10" s="2">
        <v>6.727462269251884E-2</v>
      </c>
      <c r="F10" s="2">
        <v>5.7352595887701655E-2</v>
      </c>
      <c r="G10" s="2">
        <v>1.8116180508868186E-2</v>
      </c>
      <c r="H10" s="2">
        <v>3.9048187999907842E-2</v>
      </c>
      <c r="I10" s="2">
        <v>9.69483090256157E-2</v>
      </c>
      <c r="J10" s="2">
        <v>1.5578654662005059E-2</v>
      </c>
      <c r="K10" s="2">
        <v>2.2578112966457141E-2</v>
      </c>
      <c r="L10" s="2">
        <f t="shared" si="0"/>
        <v>0.54682278576097887</v>
      </c>
      <c r="M10" s="2">
        <v>16.802001968327037</v>
      </c>
      <c r="N10" s="2">
        <v>3.1014399655778613</v>
      </c>
      <c r="O10" s="2">
        <v>6.24758474071377E-2</v>
      </c>
      <c r="P10" s="2">
        <v>2.202</v>
      </c>
      <c r="Q10" s="2">
        <v>23.056527717140206</v>
      </c>
    </row>
    <row r="11" spans="1:17" x14ac:dyDescent="0.25">
      <c r="A11" s="1" t="s">
        <v>25</v>
      </c>
      <c r="B11" s="2">
        <v>1.134193514677752E-2</v>
      </c>
      <c r="C11" s="2">
        <v>4.595690950005539E-2</v>
      </c>
      <c r="D11" s="2">
        <v>1.0219884672769339E-2</v>
      </c>
      <c r="E11" s="2">
        <v>7.7685010926528773E-3</v>
      </c>
      <c r="F11" s="2">
        <v>1.4040583347193413E-2</v>
      </c>
      <c r="G11" s="2">
        <v>1.4088810471180103E-3</v>
      </c>
      <c r="H11" s="2">
        <v>2.9529173835602688E-3</v>
      </c>
      <c r="I11" s="2">
        <v>5.2399823596867394E-3</v>
      </c>
      <c r="J11" s="2">
        <v>1.0048930836718953E-3</v>
      </c>
      <c r="K11" s="2">
        <v>8.2549936019287536E-4</v>
      </c>
      <c r="L11" s="2">
        <f t="shared" si="0"/>
        <v>8.9418051846900798E-2</v>
      </c>
      <c r="M11" s="2">
        <v>2.7107993893434292</v>
      </c>
      <c r="N11" s="2">
        <v>9.0389560306788574E-2</v>
      </c>
      <c r="O11" s="2">
        <v>1.6258019118966238E-3</v>
      </c>
      <c r="P11" s="2">
        <v>5.38</v>
      </c>
      <c r="Q11" s="2">
        <v>8.2835747385557923</v>
      </c>
    </row>
    <row r="12" spans="1:17" x14ac:dyDescent="0.25">
      <c r="A12" s="1" t="s">
        <v>26</v>
      </c>
      <c r="B12" s="2">
        <v>0.31895895801445229</v>
      </c>
      <c r="C12" s="2">
        <v>1.1182846169730962</v>
      </c>
      <c r="D12" s="2">
        <v>4.1280917591218396</v>
      </c>
      <c r="E12" s="2">
        <v>1.3128246480524057</v>
      </c>
      <c r="F12" s="2">
        <v>0.26654260248254974</v>
      </c>
      <c r="G12" s="2">
        <v>0.21248120816672444</v>
      </c>
      <c r="H12" s="2">
        <v>0.47687974427746849</v>
      </c>
      <c r="I12" s="2">
        <v>0.2229192488137223</v>
      </c>
      <c r="J12" s="2">
        <v>9.0881585722648164E-2</v>
      </c>
      <c r="K12" s="2">
        <v>6.5108476672054494E-2</v>
      </c>
      <c r="L12" s="2">
        <f t="shared" si="0"/>
        <v>7.8940138902825092</v>
      </c>
      <c r="M12" s="2">
        <v>3.2102697017671518</v>
      </c>
      <c r="N12" s="2">
        <v>1.7643432872776341</v>
      </c>
      <c r="O12" s="2">
        <v>0.22128216150732025</v>
      </c>
      <c r="P12" s="2">
        <v>2.222</v>
      </c>
      <c r="Q12" s="2">
        <v>15.630867998849068</v>
      </c>
    </row>
    <row r="13" spans="1:17" x14ac:dyDescent="0.25">
      <c r="A13" s="1" t="s">
        <v>27</v>
      </c>
      <c r="B13" s="2">
        <v>1.3250531179017859</v>
      </c>
      <c r="C13" s="2">
        <v>0.77999496143082303</v>
      </c>
      <c r="D13" s="2">
        <v>0.20197579771184979</v>
      </c>
      <c r="E13" s="2">
        <v>1.04453307372065</v>
      </c>
      <c r="F13" s="2">
        <v>6.0866669717223224E-2</v>
      </c>
      <c r="G13" s="2">
        <v>0.38311078303685098</v>
      </c>
      <c r="H13" s="2">
        <v>0.59055351621958729</v>
      </c>
      <c r="I13" s="2">
        <v>1.2539024457405503</v>
      </c>
      <c r="J13" s="2">
        <v>0.25961237693407085</v>
      </c>
      <c r="K13" s="2">
        <v>0.33011796661897813</v>
      </c>
      <c r="L13" s="2">
        <f t="shared" si="0"/>
        <v>4.9046675911305835</v>
      </c>
      <c r="M13" s="2">
        <v>1.7601001830978276</v>
      </c>
      <c r="N13" s="2">
        <v>6.8761763274911196</v>
      </c>
      <c r="O13" s="2">
        <v>0.87411688616039152</v>
      </c>
      <c r="P13" s="2">
        <v>2.3000000000000003</v>
      </c>
      <c r="Q13" s="2">
        <v>18.040114105781708</v>
      </c>
    </row>
    <row r="14" spans="1:17" x14ac:dyDescent="0.25">
      <c r="A14" s="1" t="s">
        <v>28</v>
      </c>
      <c r="B14" s="2">
        <v>1.4241145846677459</v>
      </c>
      <c r="C14" s="2">
        <v>0.10342585054977145</v>
      </c>
      <c r="D14" s="2">
        <v>1.1460923027072401E-2</v>
      </c>
      <c r="E14" s="2">
        <v>7.478165078686827E-2</v>
      </c>
      <c r="F14" s="2">
        <v>3.431046155900392E-2</v>
      </c>
      <c r="G14" s="2">
        <v>9.6385745815787544E-2</v>
      </c>
      <c r="H14" s="2">
        <v>1.9773295207484939E-2</v>
      </c>
      <c r="I14" s="2">
        <v>0.28962009007896161</v>
      </c>
      <c r="J14" s="2">
        <v>0.31485459682719719</v>
      </c>
      <c r="K14" s="2">
        <v>2.4183276267981957</v>
      </c>
      <c r="L14" s="2">
        <f t="shared" si="0"/>
        <v>3.3629402406503432</v>
      </c>
      <c r="M14" s="2">
        <v>2.0253976122129904</v>
      </c>
      <c r="N14" s="2">
        <v>11.559624943282413</v>
      </c>
      <c r="O14" s="2">
        <v>2.2025312220510491</v>
      </c>
      <c r="P14" s="2">
        <v>1.9219999999999999</v>
      </c>
      <c r="Q14" s="2">
        <v>22.496608602864544</v>
      </c>
    </row>
    <row r="15" spans="1:17" x14ac:dyDescent="0.25">
      <c r="A15" s="1" t="s">
        <v>29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f t="shared" si="0"/>
        <v>0</v>
      </c>
      <c r="M15" s="2">
        <v>4.388256165557336E-2</v>
      </c>
      <c r="N15" s="2">
        <v>5.2640248915380343E-4</v>
      </c>
      <c r="O15" s="2">
        <v>0</v>
      </c>
      <c r="P15" s="2">
        <v>0.47099999999999997</v>
      </c>
      <c r="Q15" s="2">
        <v>0.51540896414472714</v>
      </c>
    </row>
    <row r="16" spans="1:17" x14ac:dyDescent="0.25">
      <c r="A16" s="1" t="s">
        <v>30</v>
      </c>
      <c r="B16" s="2">
        <v>2.4563707602971059E-2</v>
      </c>
      <c r="C16" s="2">
        <v>4.0826501922926563E-2</v>
      </c>
      <c r="D16" s="2">
        <v>1.4857720860755541</v>
      </c>
      <c r="E16" s="2">
        <v>4.2314950667201208E-2</v>
      </c>
      <c r="F16" s="2">
        <v>1.5865801588909999E-2</v>
      </c>
      <c r="G16" s="2">
        <v>2.3384485815258725E-2</v>
      </c>
      <c r="H16" s="2">
        <v>4.6152179854591704E-2</v>
      </c>
      <c r="I16" s="2">
        <v>1.0450802502268805E-2</v>
      </c>
      <c r="J16" s="2">
        <v>1.0597121519399816E-2</v>
      </c>
      <c r="K16" s="2">
        <v>7.9529961611572511E-3</v>
      </c>
      <c r="L16" s="2">
        <f t="shared" si="0"/>
        <v>1.683316926107268</v>
      </c>
      <c r="M16" s="2">
        <v>0.67844742184304585</v>
      </c>
      <c r="N16" s="2">
        <v>0.16795589743918027</v>
      </c>
      <c r="O16" s="2">
        <v>2.6100677440230105E-2</v>
      </c>
      <c r="P16" s="2">
        <v>2.0489999999999999</v>
      </c>
      <c r="Q16" s="2">
        <v>4.6293846304326953</v>
      </c>
    </row>
    <row r="17" spans="1:17" x14ac:dyDescent="0.25">
      <c r="A17" s="1" t="s">
        <v>31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f t="shared" si="0"/>
        <v>0</v>
      </c>
      <c r="M17" s="2">
        <v>4.388256165557336E-2</v>
      </c>
      <c r="N17" s="2">
        <v>5.2640248915380343E-4</v>
      </c>
      <c r="O17" s="2">
        <v>0</v>
      </c>
      <c r="P17" s="2">
        <v>0.47099999999999997</v>
      </c>
      <c r="Q17" s="2">
        <v>0.51540896414472714</v>
      </c>
    </row>
    <row r="18" spans="1:17" x14ac:dyDescent="0.25">
      <c r="A18" s="1" t="s">
        <v>32</v>
      </c>
      <c r="B18" s="2">
        <v>0.27026979874382978</v>
      </c>
      <c r="C18" s="2">
        <v>3.1551872142112913E-2</v>
      </c>
      <c r="D18" s="2">
        <v>8.6179256192688014E-3</v>
      </c>
      <c r="E18" s="2">
        <v>1.5517425111154337E-2</v>
      </c>
      <c r="F18" s="2">
        <v>8.1795893857438788E-3</v>
      </c>
      <c r="G18" s="2">
        <v>4.6098686190516852E-2</v>
      </c>
      <c r="H18" s="2">
        <v>1.9576256452042418E-2</v>
      </c>
      <c r="I18" s="2">
        <v>6.6719840210988896E-2</v>
      </c>
      <c r="J18" s="2">
        <v>7.3803289910330389E-2</v>
      </c>
      <c r="K18" s="2">
        <v>0.16200218368204741</v>
      </c>
      <c r="L18" s="2">
        <f t="shared" si="0"/>
        <v>0.43206706870420586</v>
      </c>
      <c r="M18" s="2">
        <v>1.125372138979742</v>
      </c>
      <c r="N18" s="2">
        <v>3.1848945815744218</v>
      </c>
      <c r="O18" s="2">
        <v>1.9077825431720843</v>
      </c>
      <c r="P18" s="2">
        <v>3.198</v>
      </c>
      <c r="Q18" s="2">
        <v>10.118386131174283</v>
      </c>
    </row>
    <row r="19" spans="1:17" x14ac:dyDescent="0.25">
      <c r="A19" s="1" t="s">
        <v>33</v>
      </c>
      <c r="B19" s="2">
        <v>7.2953690437115287E-4</v>
      </c>
      <c r="C19" s="2">
        <v>1.8860864314225116E-3</v>
      </c>
      <c r="D19" s="2">
        <v>6.4397693455386788E-4</v>
      </c>
      <c r="E19" s="2">
        <v>9.4071818770057188E-4</v>
      </c>
      <c r="F19" s="2">
        <v>-1.4378039224427963E-4</v>
      </c>
      <c r="G19" s="2">
        <v>4.5786177827001538E-4</v>
      </c>
      <c r="H19" s="2">
        <v>1.0014513816139327E-3</v>
      </c>
      <c r="I19" s="2">
        <v>7.9516654222188809E-4</v>
      </c>
      <c r="J19" s="2">
        <v>1E-3</v>
      </c>
      <c r="K19" s="2">
        <v>0</v>
      </c>
      <c r="L19" s="2">
        <f t="shared" si="0"/>
        <v>6.581480863538507E-3</v>
      </c>
      <c r="M19" s="2">
        <v>0.40998889094123825</v>
      </c>
      <c r="N19" s="2">
        <v>6.4172752741614505E-3</v>
      </c>
      <c r="O19" s="2">
        <v>4.2547158567873833E-4</v>
      </c>
      <c r="P19" s="2">
        <v>1.22</v>
      </c>
      <c r="Q19" s="2">
        <v>1.644142655568988</v>
      </c>
    </row>
    <row r="20" spans="1:17" x14ac:dyDescent="0.25">
      <c r="A20" s="1" t="s">
        <v>34</v>
      </c>
      <c r="B20" s="2">
        <v>1.1989649258963633</v>
      </c>
      <c r="C20" s="2">
        <v>0.84988299828495706</v>
      </c>
      <c r="D20" s="2">
        <v>5.3922540754630793E-2</v>
      </c>
      <c r="E20" s="2">
        <v>0.42532124299615948</v>
      </c>
      <c r="F20" s="2">
        <v>7.695003824364352E-2</v>
      </c>
      <c r="G20" s="2">
        <v>0.42639799168751968</v>
      </c>
      <c r="H20" s="2">
        <v>0.4323510117750935</v>
      </c>
      <c r="I20" s="2">
        <v>1.975533336343632</v>
      </c>
      <c r="J20" s="2">
        <v>0.25822250928855472</v>
      </c>
      <c r="K20" s="2">
        <v>0.34859198453752321</v>
      </c>
      <c r="L20" s="2">
        <f t="shared" si="0"/>
        <v>4.8471736539117138</v>
      </c>
      <c r="M20" s="2">
        <v>2.9585606047132686</v>
      </c>
      <c r="N20" s="2">
        <v>6.8412480717604129</v>
      </c>
      <c r="O20" s="2">
        <v>0.8165708297654769</v>
      </c>
      <c r="P20" s="2">
        <v>1.762</v>
      </c>
      <c r="Q20" s="2">
        <v>18.424518086047236</v>
      </c>
    </row>
    <row r="21" spans="1:17" x14ac:dyDescent="0.25">
      <c r="A21" s="1" t="s">
        <v>35</v>
      </c>
      <c r="B21" s="2">
        <v>1.134193514677752E-2</v>
      </c>
      <c r="C21" s="2">
        <v>4.595690950005539E-2</v>
      </c>
      <c r="D21" s="2">
        <v>1.0219884672769339E-2</v>
      </c>
      <c r="E21" s="2">
        <v>7.7685010926528773E-3</v>
      </c>
      <c r="F21" s="2">
        <v>1.4040583347193413E-2</v>
      </c>
      <c r="G21" s="2">
        <v>1.4088810471180103E-3</v>
      </c>
      <c r="H21" s="2">
        <v>2.9529173835602688E-3</v>
      </c>
      <c r="I21" s="2">
        <v>5.2399823596867394E-3</v>
      </c>
      <c r="J21" s="2">
        <v>1.0048930836718953E-3</v>
      </c>
      <c r="K21" s="2">
        <v>8.2549936019287536E-4</v>
      </c>
      <c r="L21" s="2">
        <f t="shared" si="0"/>
        <v>8.9418051846900798E-2</v>
      </c>
      <c r="M21" s="2">
        <v>2.7107993893434292</v>
      </c>
      <c r="N21" s="2">
        <v>9.0389560306788574E-2</v>
      </c>
      <c r="O21" s="2">
        <v>1.6258019118966238E-3</v>
      </c>
      <c r="P21" s="2">
        <v>5.38</v>
      </c>
      <c r="Q21" s="2">
        <v>8.2835747385557923</v>
      </c>
    </row>
    <row r="22" spans="1:17" x14ac:dyDescent="0.25">
      <c r="A22" s="1" t="s">
        <v>36</v>
      </c>
      <c r="B22" s="2">
        <v>0.6515837366315691</v>
      </c>
      <c r="C22" s="2">
        <v>0.12023118496665405</v>
      </c>
      <c r="D22" s="2">
        <v>1.04609230270724E-2</v>
      </c>
      <c r="E22" s="2">
        <v>6.2439340050714748E-2</v>
      </c>
      <c r="F22" s="2">
        <v>5.4165302918400597E-2</v>
      </c>
      <c r="G22" s="2">
        <v>2.2381093356822378E-2</v>
      </c>
      <c r="H22" s="2">
        <v>3.8174911454017753E-2</v>
      </c>
      <c r="I22" s="2">
        <v>0.19679696130788565</v>
      </c>
      <c r="J22" s="2">
        <v>1.7616693854087397E-2</v>
      </c>
      <c r="K22" s="2">
        <v>1.4739374015137578E-2</v>
      </c>
      <c r="L22" s="2">
        <f t="shared" si="0"/>
        <v>0.53700578495079254</v>
      </c>
      <c r="M22" s="2">
        <v>18.92167671526348</v>
      </c>
      <c r="N22" s="2">
        <v>6.8868948318306815</v>
      </c>
      <c r="O22" s="2">
        <v>9.3589938897523012E-2</v>
      </c>
      <c r="P22" s="2">
        <v>3.4590000000000001</v>
      </c>
      <c r="Q22" s="2">
        <v>30.549751007574045</v>
      </c>
    </row>
    <row r="23" spans="1:17" x14ac:dyDescent="0.25">
      <c r="A23" s="1" t="s">
        <v>37</v>
      </c>
      <c r="B23" s="2">
        <v>0.21024479620627159</v>
      </c>
      <c r="C23" s="2">
        <v>2.2690767489443167E-2</v>
      </c>
      <c r="D23" s="2">
        <v>0</v>
      </c>
      <c r="E23" s="2">
        <v>2.9407181877005718E-3</v>
      </c>
      <c r="F23" s="2">
        <v>1.5989889601930825E-2</v>
      </c>
      <c r="G23" s="2">
        <v>1.0546253785305978E-2</v>
      </c>
      <c r="H23" s="2">
        <v>3.0029027632278655E-3</v>
      </c>
      <c r="I23" s="2">
        <v>5.598226401966605E-2</v>
      </c>
      <c r="J23" s="2">
        <v>1.3559082327317477E-2</v>
      </c>
      <c r="K23" s="2">
        <v>2.884098890101609E-2</v>
      </c>
      <c r="L23" s="2">
        <f t="shared" si="0"/>
        <v>0.15355286707560803</v>
      </c>
      <c r="M23" s="2">
        <v>6.1930910345244641</v>
      </c>
      <c r="N23" s="2">
        <v>7.8781414731293991</v>
      </c>
      <c r="O23" s="2">
        <v>0.20470486353734921</v>
      </c>
      <c r="P23" s="2">
        <v>2.8929999999999998</v>
      </c>
      <c r="Q23" s="2">
        <v>17.532735034473092</v>
      </c>
    </row>
    <row r="24" spans="1:17" x14ac:dyDescent="0.25">
      <c r="A24" s="1" t="s">
        <v>38</v>
      </c>
      <c r="B24" s="2">
        <v>0.86002168369915455</v>
      </c>
      <c r="C24" s="2">
        <v>0.13218250678969892</v>
      </c>
      <c r="D24" s="2">
        <v>3.1241153260843778E-2</v>
      </c>
      <c r="E24" s="2">
        <v>0.12396069851729735</v>
      </c>
      <c r="F24" s="2">
        <v>2.7932611948448732E-2</v>
      </c>
      <c r="G24" s="2">
        <v>0.44623127610655544</v>
      </c>
      <c r="H24" s="2">
        <v>0.12044413501874875</v>
      </c>
      <c r="I24" s="2">
        <v>0.22740159082287822</v>
      </c>
      <c r="J24" s="2">
        <v>1.3956051588410623</v>
      </c>
      <c r="K24" s="2">
        <v>1.2911594880201551</v>
      </c>
      <c r="L24" s="2">
        <f t="shared" si="0"/>
        <v>3.7961586193256887</v>
      </c>
      <c r="M24" s="2">
        <v>1.7043745699514627</v>
      </c>
      <c r="N24" s="2">
        <v>8.2617818670766603</v>
      </c>
      <c r="O24" s="2">
        <v>2.148355291867972</v>
      </c>
      <c r="P24" s="2">
        <v>2.2369999999999997</v>
      </c>
      <c r="Q24" s="2">
        <v>19.007692031920936</v>
      </c>
    </row>
    <row r="25" spans="1:17" x14ac:dyDescent="0.25">
      <c r="A25" s="1" t="s">
        <v>39</v>
      </c>
      <c r="B25" s="2">
        <v>1.0989886754100873</v>
      </c>
      <c r="C25" s="2">
        <v>1.0221699445371288</v>
      </c>
      <c r="D25" s="2">
        <v>6.0697468966096013E-2</v>
      </c>
      <c r="E25" s="2">
        <v>0.5197144224616389</v>
      </c>
      <c r="F25" s="2">
        <v>9.2536259501512577E-2</v>
      </c>
      <c r="G25" s="2">
        <v>0.4056214318263342</v>
      </c>
      <c r="H25" s="2">
        <v>0.46495368787241753</v>
      </c>
      <c r="I25" s="2">
        <v>1.3228197522625551</v>
      </c>
      <c r="J25" s="2">
        <v>0.26667675380444106</v>
      </c>
      <c r="K25" s="2">
        <v>0.30745586133076758</v>
      </c>
      <c r="L25" s="2">
        <f t="shared" si="0"/>
        <v>4.4626455825628923</v>
      </c>
      <c r="M25" s="2">
        <v>3.211587413562643</v>
      </c>
      <c r="N25" s="2">
        <v>6.4567948235454509</v>
      </c>
      <c r="O25" s="2">
        <v>0.75791960151911086</v>
      </c>
      <c r="P25" s="2">
        <v>1.7749999999999999</v>
      </c>
      <c r="Q25" s="2">
        <v>17.762936096600185</v>
      </c>
    </row>
    <row r="26" spans="1:17" x14ac:dyDescent="0.25">
      <c r="A26" s="1" t="s">
        <v>40</v>
      </c>
      <c r="B26" s="2">
        <v>0.92014164627253603</v>
      </c>
      <c r="C26" s="2">
        <v>0.52888448040829983</v>
      </c>
      <c r="D26" s="2">
        <v>4.5534584557648139E-2</v>
      </c>
      <c r="E26" s="2">
        <v>0.38773789504009903</v>
      </c>
      <c r="F26" s="2">
        <v>8.1903588386293052E-2</v>
      </c>
      <c r="G26" s="2">
        <v>0.94629624290851977</v>
      </c>
      <c r="H26" s="2">
        <v>0.47288684712639978</v>
      </c>
      <c r="I26" s="2">
        <v>1.1452466037393851</v>
      </c>
      <c r="J26" s="2">
        <v>0.34619924906692984</v>
      </c>
      <c r="K26" s="2">
        <v>0.25803100011077296</v>
      </c>
      <c r="L26" s="2">
        <f t="shared" si="0"/>
        <v>4.2127204913443475</v>
      </c>
      <c r="M26" s="2">
        <v>2.5488238490574675</v>
      </c>
      <c r="N26" s="2">
        <v>5.5370973648185799</v>
      </c>
      <c r="O26" s="2">
        <v>1.1495489632309861</v>
      </c>
      <c r="P26" s="2">
        <v>1.6220000000000001</v>
      </c>
      <c r="Q26" s="2">
        <v>15.990332314723917</v>
      </c>
    </row>
    <row r="27" spans="1:17" x14ac:dyDescent="0.25">
      <c r="A27" s="1" t="s">
        <v>41</v>
      </c>
      <c r="B27" s="2">
        <v>0.33529137505197792</v>
      </c>
      <c r="C27" s="2">
        <v>0.15375365037279054</v>
      </c>
      <c r="D27" s="2">
        <v>3.1007164287808617E-2</v>
      </c>
      <c r="E27" s="2">
        <v>7.5406390653209671E-2</v>
      </c>
      <c r="F27" s="2">
        <v>3.5092983781341215E-2</v>
      </c>
      <c r="G27" s="2">
        <v>0.13700636158440291</v>
      </c>
      <c r="H27" s="2">
        <v>9.5372711964365281E-2</v>
      </c>
      <c r="I27" s="2">
        <v>0.10531873284694779</v>
      </c>
      <c r="J27" s="2">
        <v>0.20256695430856611</v>
      </c>
      <c r="K27" s="2">
        <v>0.23030409173400201</v>
      </c>
      <c r="L27" s="2">
        <f t="shared" si="0"/>
        <v>1.0658290415334342</v>
      </c>
      <c r="M27" s="2">
        <v>1.3855010974960056</v>
      </c>
      <c r="N27" s="2">
        <v>4.669547938403948</v>
      </c>
      <c r="O27" s="2">
        <v>5.0992507592840823</v>
      </c>
      <c r="P27" s="2">
        <v>3.766</v>
      </c>
      <c r="Q27" s="2">
        <v>16.32142021176945</v>
      </c>
    </row>
    <row r="28" spans="1:17" x14ac:dyDescent="0.25">
      <c r="A28" s="1" t="s">
        <v>42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f t="shared" si="0"/>
        <v>0</v>
      </c>
      <c r="M28" s="2">
        <v>4.388256165557336E-2</v>
      </c>
      <c r="N28" s="2">
        <v>5.2640248915380343E-4</v>
      </c>
      <c r="O28" s="2">
        <v>0</v>
      </c>
      <c r="P28" s="2">
        <v>0.47099999999999997</v>
      </c>
      <c r="Q28" s="2">
        <v>0.51540896414472714</v>
      </c>
    </row>
    <row r="29" spans="1:17" x14ac:dyDescent="0.25">
      <c r="A29" s="1" t="s">
        <v>43</v>
      </c>
      <c r="B29" s="2">
        <v>4.2300427576612112</v>
      </c>
      <c r="C29" s="2">
        <v>0.25235922288341406</v>
      </c>
      <c r="D29" s="2">
        <v>7.9739486847149321E-3</v>
      </c>
      <c r="E29" s="2">
        <v>6.4676690536078524E-2</v>
      </c>
      <c r="F29" s="2">
        <v>0.1236573857886655</v>
      </c>
      <c r="G29" s="2">
        <v>1.1701582396904428E-2</v>
      </c>
      <c r="H29" s="2">
        <v>1.9626241831710016E-2</v>
      </c>
      <c r="I29" s="2">
        <v>0.88653308310722478</v>
      </c>
      <c r="J29" s="2">
        <v>2.1278777869033746E-2</v>
      </c>
      <c r="K29" s="2">
        <v>0.21401271264882374</v>
      </c>
      <c r="L29" s="2">
        <f t="shared" si="0"/>
        <v>1.6018196457465699</v>
      </c>
      <c r="M29" s="2">
        <v>5.6145812015518164</v>
      </c>
      <c r="N29" s="2">
        <v>20.61780102520957</v>
      </c>
      <c r="O29" s="2">
        <v>0.62561287066723636</v>
      </c>
      <c r="P29" s="2">
        <v>4.0060000000000002</v>
      </c>
      <c r="Q29" s="2">
        <v>36.695857500836411</v>
      </c>
    </row>
    <row r="30" spans="1:17" x14ac:dyDescent="0.25">
      <c r="A30" s="1" t="s">
        <v>44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f t="shared" si="0"/>
        <v>0</v>
      </c>
      <c r="M30" s="2">
        <v>1.1190768955522326</v>
      </c>
      <c r="N30" s="2">
        <v>0.51895440849393548</v>
      </c>
      <c r="O30" s="2">
        <v>1.8303491156204249E-2</v>
      </c>
      <c r="P30" s="2">
        <v>10.052</v>
      </c>
      <c r="Q30" s="2">
        <v>11.708334795202372</v>
      </c>
    </row>
    <row r="31" spans="1:17" x14ac:dyDescent="0.25">
      <c r="A31" s="1" t="s">
        <v>45</v>
      </c>
      <c r="B31" s="2">
        <v>1.9862243122990628</v>
      </c>
      <c r="C31" s="2">
        <v>0.30780511756367229</v>
      </c>
      <c r="D31" s="2">
        <v>4.6561918344490361E-2</v>
      </c>
      <c r="E31" s="2">
        <v>0.15442200134556927</v>
      </c>
      <c r="F31" s="2">
        <v>0.21146392141831138</v>
      </c>
      <c r="G31" s="2">
        <v>3.7220048491914778E-2</v>
      </c>
      <c r="H31" s="2">
        <v>4.5185071125315279E-2</v>
      </c>
      <c r="I31" s="2">
        <v>0.50717450007171938</v>
      </c>
      <c r="J31" s="2">
        <v>2.5641159272446874E-2</v>
      </c>
      <c r="K31" s="2">
        <v>3.2361495448723895E-2</v>
      </c>
      <c r="L31" s="2">
        <f t="shared" si="0"/>
        <v>1.3678352330821635</v>
      </c>
      <c r="M31" s="2">
        <v>11.665392945004175</v>
      </c>
      <c r="N31" s="2">
        <v>14.700488158116771</v>
      </c>
      <c r="O31" s="2">
        <v>0.17562210070409812</v>
      </c>
      <c r="P31" s="2">
        <v>3.306</v>
      </c>
      <c r="Q31" s="2">
        <v>33.201562749206268</v>
      </c>
    </row>
    <row r="32" spans="1:17" x14ac:dyDescent="0.25">
      <c r="A32" s="1" t="s">
        <v>46</v>
      </c>
      <c r="B32" s="2">
        <v>0.10280613752820802</v>
      </c>
      <c r="C32" s="2">
        <v>1.0804268037603326E-2</v>
      </c>
      <c r="D32" s="2">
        <v>1.2863861607323206E-2</v>
      </c>
      <c r="E32" s="2">
        <v>1.2647123297128728E-2</v>
      </c>
      <c r="F32" s="2">
        <v>1.8562196077557204E-3</v>
      </c>
      <c r="G32" s="2">
        <v>4.9068530802896818E-2</v>
      </c>
      <c r="H32" s="2">
        <v>1.8724761209431274E-2</v>
      </c>
      <c r="I32" s="2">
        <v>1.7313513844655768E-2</v>
      </c>
      <c r="J32" s="2">
        <v>6.2770880921996855E-2</v>
      </c>
      <c r="K32" s="2">
        <v>8.0979362057468363E-2</v>
      </c>
      <c r="L32" s="2">
        <f t="shared" si="0"/>
        <v>0.26702852138626004</v>
      </c>
      <c r="M32" s="2">
        <v>0.45242934413464042</v>
      </c>
      <c r="N32" s="2">
        <v>1.2414316914274144</v>
      </c>
      <c r="O32" s="2">
        <v>1.9641834082283649</v>
      </c>
      <c r="P32" s="2">
        <v>1.7490000000000001</v>
      </c>
      <c r="Q32" s="2">
        <v>5.7768791027048874</v>
      </c>
    </row>
    <row r="33" spans="1:17" x14ac:dyDescent="0.25">
      <c r="A33" s="1" t="s">
        <v>47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f t="shared" si="0"/>
        <v>0</v>
      </c>
      <c r="M33" s="2">
        <v>7.1396108571533681E-2</v>
      </c>
      <c r="N33" s="2">
        <v>0</v>
      </c>
      <c r="O33" s="2">
        <v>0</v>
      </c>
      <c r="P33" s="2">
        <v>0.78500000000000003</v>
      </c>
      <c r="Q33" s="2">
        <v>0.8563961085715337</v>
      </c>
    </row>
    <row r="34" spans="1:17" x14ac:dyDescent="0.25">
      <c r="A34" s="1" t="s">
        <v>48</v>
      </c>
      <c r="B34" s="2">
        <v>0.64501373897191927</v>
      </c>
      <c r="C34" s="2">
        <v>1.2594298901560461</v>
      </c>
      <c r="D34" s="2">
        <v>2.7568331804712392</v>
      </c>
      <c r="E34" s="2">
        <v>2.1739222480195393</v>
      </c>
      <c r="F34" s="2">
        <v>0.11057203090580031</v>
      </c>
      <c r="G34" s="2">
        <v>0.67190116699938796</v>
      </c>
      <c r="H34" s="2">
        <v>1.1486859094948321</v>
      </c>
      <c r="I34" s="2">
        <v>0.36128602899424644</v>
      </c>
      <c r="J34" s="2">
        <v>0.34787461674174902</v>
      </c>
      <c r="K34" s="2">
        <v>0.26703563178365841</v>
      </c>
      <c r="L34" s="2">
        <f t="shared" si="0"/>
        <v>9.0975407035664979</v>
      </c>
      <c r="M34" s="2">
        <v>2.273096270053292</v>
      </c>
      <c r="N34" s="2">
        <v>3.6034229546632179</v>
      </c>
      <c r="O34" s="2">
        <v>1.0146569047031038</v>
      </c>
      <c r="P34" s="2">
        <v>2.8359999999999999</v>
      </c>
      <c r="Q34" s="2">
        <v>19.469730571958031</v>
      </c>
    </row>
    <row r="35" spans="1:17" x14ac:dyDescent="0.25">
      <c r="A35" s="1" t="s">
        <v>49</v>
      </c>
      <c r="B35" s="2">
        <v>1.5098815123956357</v>
      </c>
      <c r="C35" s="2">
        <v>0.10894586785557067</v>
      </c>
      <c r="D35" s="2">
        <v>1.5059266918378746E-2</v>
      </c>
      <c r="E35" s="2">
        <v>7.8609433691820579E-2</v>
      </c>
      <c r="F35" s="2">
        <v>3.7170908806669477E-2</v>
      </c>
      <c r="G35" s="2">
        <v>0.10863518349926773</v>
      </c>
      <c r="H35" s="2">
        <v>2.1727663972659145E-2</v>
      </c>
      <c r="I35" s="2">
        <v>0.31747288483379005</v>
      </c>
      <c r="J35" s="2">
        <v>0.30723008082983255</v>
      </c>
      <c r="K35" s="2">
        <v>2.3704279558240513</v>
      </c>
      <c r="L35" s="2">
        <f t="shared" si="0"/>
        <v>3.3652792462320402</v>
      </c>
      <c r="M35" s="2">
        <v>2.0782292329768128</v>
      </c>
      <c r="N35" s="2">
        <v>11.580052698928103</v>
      </c>
      <c r="O35" s="2">
        <v>1.8069576477205371</v>
      </c>
      <c r="P35" s="2">
        <v>1.9820000000000002</v>
      </c>
      <c r="Q35" s="2">
        <v>22.322400338253129</v>
      </c>
    </row>
    <row r="36" spans="1:17" x14ac:dyDescent="0.25">
      <c r="A36" s="1" t="s">
        <v>50</v>
      </c>
      <c r="B36" s="2">
        <v>8.790463476662946E-4</v>
      </c>
      <c r="C36" s="2">
        <v>8.8608643142251155E-4</v>
      </c>
      <c r="D36" s="2">
        <v>1E-3</v>
      </c>
      <c r="E36" s="2">
        <v>0</v>
      </c>
      <c r="F36" s="2">
        <v>3.6183815745760486E-4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f t="shared" si="0"/>
        <v>2.2479245888801166E-3</v>
      </c>
      <c r="M36" s="2">
        <v>0.53540509491367616</v>
      </c>
      <c r="N36" s="2">
        <v>9.7830375539058566E-3</v>
      </c>
      <c r="O36" s="2">
        <v>0</v>
      </c>
      <c r="P36" s="2">
        <v>0.77799999999999991</v>
      </c>
      <c r="Q36" s="2">
        <v>1.3263151034041285</v>
      </c>
    </row>
    <row r="37" spans="1:17" x14ac:dyDescent="0.25">
      <c r="A37" s="1" t="s">
        <v>51</v>
      </c>
      <c r="B37" s="2">
        <v>0.27026979874382978</v>
      </c>
      <c r="C37" s="2">
        <v>3.1551872142112913E-2</v>
      </c>
      <c r="D37" s="2">
        <v>8.6179256192688014E-3</v>
      </c>
      <c r="E37" s="2">
        <v>1.5517425111154337E-2</v>
      </c>
      <c r="F37" s="2">
        <v>8.1795893857438788E-3</v>
      </c>
      <c r="G37" s="2">
        <v>4.6098686190516852E-2</v>
      </c>
      <c r="H37" s="2">
        <v>1.9576256452042418E-2</v>
      </c>
      <c r="I37" s="2">
        <v>6.6719840210988896E-2</v>
      </c>
      <c r="J37" s="2">
        <v>7.3803289910330389E-2</v>
      </c>
      <c r="K37" s="2">
        <v>0.16200218368204741</v>
      </c>
      <c r="L37" s="2">
        <f t="shared" si="0"/>
        <v>0.43206706870420586</v>
      </c>
      <c r="M37" s="2">
        <v>1.125372138979742</v>
      </c>
      <c r="N37" s="2">
        <v>3.1848945815744218</v>
      </c>
      <c r="O37" s="2">
        <v>1.9077825431720843</v>
      </c>
      <c r="P37" s="2">
        <v>3.198</v>
      </c>
      <c r="Q37" s="2">
        <v>10.118386131174283</v>
      </c>
    </row>
    <row r="38" spans="1:17" x14ac:dyDescent="0.25">
      <c r="A38" s="1" t="s">
        <v>52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f t="shared" si="0"/>
        <v>0</v>
      </c>
      <c r="M38" s="2">
        <v>7.1396108571533681E-2</v>
      </c>
      <c r="N38" s="2">
        <v>0</v>
      </c>
      <c r="O38" s="2">
        <v>0</v>
      </c>
      <c r="P38" s="2">
        <v>0.78500000000000003</v>
      </c>
      <c r="Q38" s="2">
        <v>0.8563961085715337</v>
      </c>
    </row>
    <row r="39" spans="1:17" x14ac:dyDescent="0.25">
      <c r="A39" s="1" t="s">
        <v>53</v>
      </c>
      <c r="B39" s="2">
        <v>0.10280613752820802</v>
      </c>
      <c r="C39" s="2">
        <v>1.0804268037603326E-2</v>
      </c>
      <c r="D39" s="2">
        <v>1.2863861607323206E-2</v>
      </c>
      <c r="E39" s="2">
        <v>1.2647123297128728E-2</v>
      </c>
      <c r="F39" s="2">
        <v>1.8562196077557204E-3</v>
      </c>
      <c r="G39" s="2">
        <v>4.9068530802896818E-2</v>
      </c>
      <c r="H39" s="2">
        <v>1.8724761209431274E-2</v>
      </c>
      <c r="I39" s="2">
        <v>1.7313513844655768E-2</v>
      </c>
      <c r="J39" s="2">
        <v>6.2770880921996855E-2</v>
      </c>
      <c r="K39" s="2">
        <v>8.0979362057468363E-2</v>
      </c>
      <c r="L39" s="2">
        <f t="shared" si="0"/>
        <v>0.26702852138626004</v>
      </c>
      <c r="M39" s="2">
        <v>0.45242934413464042</v>
      </c>
      <c r="N39" s="2">
        <v>1.2414316914274144</v>
      </c>
      <c r="O39" s="2">
        <v>1.9641834082283649</v>
      </c>
      <c r="P39" s="2">
        <v>1.7490000000000001</v>
      </c>
      <c r="Q39" s="2">
        <v>5.7768791027048874</v>
      </c>
    </row>
    <row r="40" spans="1:17" x14ac:dyDescent="0.25">
      <c r="A40" s="1" t="s">
        <v>54</v>
      </c>
      <c r="B40" s="2">
        <v>0.62589063989792315</v>
      </c>
      <c r="C40" s="2">
        <v>0.66466725574800845</v>
      </c>
      <c r="D40" s="2">
        <v>0.83763593503843126</v>
      </c>
      <c r="E40" s="2">
        <v>2.1850383626827106</v>
      </c>
      <c r="F40" s="2">
        <v>7.267390226860157E-2</v>
      </c>
      <c r="G40" s="2">
        <v>0.88646287632661103</v>
      </c>
      <c r="H40" s="2">
        <v>4.1996259339333246</v>
      </c>
      <c r="I40" s="2">
        <v>0.47652226599829994</v>
      </c>
      <c r="J40" s="2">
        <v>0.41099752029295755</v>
      </c>
      <c r="K40" s="2">
        <v>0.30006429271205326</v>
      </c>
      <c r="L40" s="2">
        <f t="shared" si="0"/>
        <v>10.033688345000998</v>
      </c>
      <c r="M40" s="2">
        <v>1.8668135489798887</v>
      </c>
      <c r="N40" s="2">
        <v>3.7411946995478318</v>
      </c>
      <c r="O40" s="2">
        <v>1.5732519059780161</v>
      </c>
      <c r="P40" s="2">
        <v>2.3570000000000002</v>
      </c>
      <c r="Q40" s="2">
        <v>20.197839139404657</v>
      </c>
    </row>
    <row r="41" spans="1:17" x14ac:dyDescent="0.25">
      <c r="A41" s="1" t="s">
        <v>55</v>
      </c>
      <c r="B41" s="2">
        <v>0</v>
      </c>
      <c r="C41" s="2">
        <v>1E-3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f t="shared" si="0"/>
        <v>1E-3</v>
      </c>
      <c r="M41" s="2">
        <v>0.48224980186479421</v>
      </c>
      <c r="N41" s="2">
        <v>5.7054720247800075E-4</v>
      </c>
      <c r="O41" s="2">
        <v>0</v>
      </c>
      <c r="P41" s="2">
        <v>2.1859999999999999</v>
      </c>
      <c r="Q41" s="2">
        <v>2.6698203490672721</v>
      </c>
    </row>
    <row r="42" spans="1:17" x14ac:dyDescent="0.25">
      <c r="A42" s="1" t="s">
        <v>56</v>
      </c>
      <c r="B42" s="2">
        <v>5.2457222950363308E-3</v>
      </c>
      <c r="C42" s="2">
        <v>1.720260501995758E-2</v>
      </c>
      <c r="D42" s="2">
        <v>6.9319308036616036E-3</v>
      </c>
      <c r="E42" s="2">
        <v>3.9407181877005714E-3</v>
      </c>
      <c r="F42" s="2">
        <v>6.7979536878842546E-3</v>
      </c>
      <c r="G42" s="2">
        <v>4.5786177827001538E-4</v>
      </c>
      <c r="H42" s="2">
        <v>1.0014513816139327E-3</v>
      </c>
      <c r="I42" s="2">
        <v>2.8248246376214817E-3</v>
      </c>
      <c r="J42" s="2">
        <v>0</v>
      </c>
      <c r="K42" s="2">
        <v>0</v>
      </c>
      <c r="L42" s="2">
        <f t="shared" si="0"/>
        <v>3.9157345496709441E-2</v>
      </c>
      <c r="M42" s="2">
        <v>4.483015934120484</v>
      </c>
      <c r="N42" s="2">
        <v>6.2104615406704311E-2</v>
      </c>
      <c r="O42" s="2">
        <v>8.5094317135747666E-4</v>
      </c>
      <c r="P42" s="2">
        <v>8.0609999999999999</v>
      </c>
      <c r="Q42" s="2">
        <v>12.651374560490291</v>
      </c>
    </row>
    <row r="43" spans="1:17" x14ac:dyDescent="0.25">
      <c r="A43" s="1" t="s">
        <v>57</v>
      </c>
      <c r="B43" s="2">
        <v>0.29275539710058995</v>
      </c>
      <c r="C43" s="2">
        <v>2.0890525965338163</v>
      </c>
      <c r="D43" s="2">
        <v>2.8558431818352648</v>
      </c>
      <c r="E43" s="2">
        <v>1.3118011368759015</v>
      </c>
      <c r="F43" s="2">
        <v>0.3233349965912512</v>
      </c>
      <c r="G43" s="2">
        <v>0.11855204972904629</v>
      </c>
      <c r="H43" s="2">
        <v>0.16950309993660806</v>
      </c>
      <c r="I43" s="2">
        <v>0.20096246805967174</v>
      </c>
      <c r="J43" s="2">
        <v>4.8466176341584705E-2</v>
      </c>
      <c r="K43" s="2">
        <v>4.7943476178499311E-2</v>
      </c>
      <c r="L43" s="2">
        <f t="shared" si="0"/>
        <v>7.1654591820816433</v>
      </c>
      <c r="M43" s="2">
        <v>5.2600132916109272</v>
      </c>
      <c r="N43" s="2">
        <v>2.206214256415743</v>
      </c>
      <c r="O43" s="2">
        <v>0.39368879203627472</v>
      </c>
      <c r="P43" s="2">
        <v>3.444</v>
      </c>
      <c r="Q43" s="2">
        <v>18.762130919245177</v>
      </c>
    </row>
    <row r="44" spans="1:17" x14ac:dyDescent="0.25">
      <c r="A44" s="1" t="s">
        <v>58</v>
      </c>
      <c r="B44" s="2">
        <v>0</v>
      </c>
      <c r="C44" s="2">
        <v>7.1533624777859702E-4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f t="shared" si="0"/>
        <v>7.1533624777859702E-4</v>
      </c>
      <c r="M44" s="2">
        <v>0.29212526194316046</v>
      </c>
      <c r="N44" s="2">
        <v>5.5792074674614099E-3</v>
      </c>
      <c r="O44" s="2">
        <v>0</v>
      </c>
      <c r="P44" s="2">
        <v>0.57399999999999995</v>
      </c>
      <c r="Q44" s="2">
        <v>0.87241980565840049</v>
      </c>
    </row>
    <row r="45" spans="1:17" x14ac:dyDescent="0.25">
      <c r="A45" s="1" t="s">
        <v>59</v>
      </c>
      <c r="B45" s="2">
        <v>0.43284972925227572</v>
      </c>
      <c r="C45" s="2">
        <v>5.6255770562249549E-2</v>
      </c>
      <c r="D45" s="2">
        <v>2.8429974078035989E-3</v>
      </c>
      <c r="E45" s="2">
        <v>4.2221688761828011E-2</v>
      </c>
      <c r="F45" s="2">
        <v>3.069702604683356E-2</v>
      </c>
      <c r="G45" s="2">
        <v>4.256721781791506E-2</v>
      </c>
      <c r="H45" s="2">
        <v>2.2775030786259701E-2</v>
      </c>
      <c r="I45" s="2">
        <v>0.12123986571966472</v>
      </c>
      <c r="J45" s="2">
        <v>4.85428764870518E-2</v>
      </c>
      <c r="K45" s="2">
        <v>0.13549492306363056</v>
      </c>
      <c r="L45" s="2">
        <f t="shared" si="0"/>
        <v>0.50263739665323659</v>
      </c>
      <c r="M45" s="2">
        <v>4.6266327607514626</v>
      </c>
      <c r="N45" s="2">
        <v>14.631234812694146</v>
      </c>
      <c r="O45" s="2">
        <v>0.69900516927279044</v>
      </c>
      <c r="P45" s="2">
        <v>3.286</v>
      </c>
      <c r="Q45" s="2">
        <v>24.178359868623911</v>
      </c>
    </row>
    <row r="46" spans="1:17" x14ac:dyDescent="0.25">
      <c r="A46" s="1" t="s">
        <v>60</v>
      </c>
      <c r="B46" s="2">
        <v>0.91220132280563493</v>
      </c>
      <c r="C46" s="2">
        <v>0.10131235000161128</v>
      </c>
      <c r="D46" s="2">
        <v>2.0235851238537602E-2</v>
      </c>
      <c r="E46" s="2">
        <v>8.0227763576010747E-2</v>
      </c>
      <c r="F46" s="2">
        <v>2.3995105508230044E-2</v>
      </c>
      <c r="G46" s="2">
        <v>0.23960015693328779</v>
      </c>
      <c r="H46" s="2">
        <v>5.6499497219460182E-2</v>
      </c>
      <c r="I46" s="2">
        <v>0.18989835973851163</v>
      </c>
      <c r="J46" s="2">
        <v>0.61608584363766949</v>
      </c>
      <c r="K46" s="2">
        <v>1.4247404743285872</v>
      </c>
      <c r="L46" s="2">
        <f t="shared" si="0"/>
        <v>2.7525954021819059</v>
      </c>
      <c r="M46" s="2">
        <v>1.4287783632479392</v>
      </c>
      <c r="N46" s="2">
        <v>8.5702904422218626</v>
      </c>
      <c r="O46" s="2">
        <v>3.48364615635951</v>
      </c>
      <c r="P46" s="2">
        <v>2.016</v>
      </c>
      <c r="Q46" s="2">
        <v>19.163511686816854</v>
      </c>
    </row>
    <row r="47" spans="1:17" x14ac:dyDescent="0.25">
      <c r="A47" s="1" t="s">
        <v>61</v>
      </c>
      <c r="B47" s="2">
        <v>0.970917774055015</v>
      </c>
      <c r="C47" s="2">
        <v>0.66006424375492545</v>
      </c>
      <c r="D47" s="2">
        <v>7.4357412466418138E-2</v>
      </c>
      <c r="E47" s="2">
        <v>0.49172087049443686</v>
      </c>
      <c r="F47" s="2">
        <v>9.7773142788740816E-2</v>
      </c>
      <c r="G47" s="2">
        <v>1.1268770541847384</v>
      </c>
      <c r="H47" s="2">
        <v>0.53203155318461581</v>
      </c>
      <c r="I47" s="2">
        <v>0.71768569682656469</v>
      </c>
      <c r="J47" s="2">
        <v>0.23478573503797739</v>
      </c>
      <c r="K47" s="2">
        <v>0.18738191416485211</v>
      </c>
      <c r="L47" s="2">
        <f t="shared" si="0"/>
        <v>4.1226776229032698</v>
      </c>
      <c r="M47" s="2">
        <v>2.8029738281132461</v>
      </c>
      <c r="N47" s="2">
        <v>5.1054727077252737</v>
      </c>
      <c r="O47" s="2">
        <v>0.75230436473163509</v>
      </c>
      <c r="P47" s="2">
        <v>1.673</v>
      </c>
      <c r="Q47" s="2">
        <v>15.427346297528441</v>
      </c>
    </row>
    <row r="48" spans="1:17" x14ac:dyDescent="0.25">
      <c r="A48" s="1" t="s">
        <v>62</v>
      </c>
      <c r="B48" s="2">
        <v>1.6737998181301239</v>
      </c>
      <c r="C48" s="2">
        <v>1.9757413142896452</v>
      </c>
      <c r="D48" s="2">
        <v>0.17894236193263466</v>
      </c>
      <c r="E48" s="2">
        <v>0.20575868882230436</v>
      </c>
      <c r="F48" s="2">
        <v>0.12027462811114155</v>
      </c>
      <c r="G48" s="2">
        <v>9.1409335299241723E-2</v>
      </c>
      <c r="H48" s="2">
        <v>0.11306491495256613</v>
      </c>
      <c r="I48" s="2">
        <v>1.1892913724138616</v>
      </c>
      <c r="J48" s="2">
        <v>9.4334500517260111E-2</v>
      </c>
      <c r="K48" s="2">
        <v>0.27879454958174316</v>
      </c>
      <c r="L48" s="2">
        <f t="shared" si="0"/>
        <v>4.247611665920398</v>
      </c>
      <c r="M48" s="2">
        <v>3.9788826894808027</v>
      </c>
      <c r="N48" s="2">
        <v>10.855672938892319</v>
      </c>
      <c r="O48" s="2">
        <v>0.45818466750993497</v>
      </c>
      <c r="P48" s="2">
        <v>1.8570000000000002</v>
      </c>
      <c r="Q48" s="2">
        <v>23.071151779933579</v>
      </c>
    </row>
    <row r="49" spans="1:17" x14ac:dyDescent="0.25">
      <c r="A49" s="1" t="s">
        <v>63</v>
      </c>
      <c r="B49" s="2">
        <v>0.44793329858267139</v>
      </c>
      <c r="C49" s="2">
        <v>0.14717779517473223</v>
      </c>
      <c r="D49" s="2">
        <v>0.25968962678294183</v>
      </c>
      <c r="E49" s="2">
        <v>0.40724753619644033</v>
      </c>
      <c r="F49" s="2">
        <v>1.6495949704238115E-2</v>
      </c>
      <c r="G49" s="2">
        <v>1.8284517451406195</v>
      </c>
      <c r="H49" s="2">
        <v>0.56138334717036287</v>
      </c>
      <c r="I49" s="2">
        <v>0.23403225459639992</v>
      </c>
      <c r="J49" s="2">
        <v>1.3001990005239104</v>
      </c>
      <c r="K49" s="2">
        <v>0.49947745103979613</v>
      </c>
      <c r="L49" s="2">
        <f t="shared" si="0"/>
        <v>5.2541547063294409</v>
      </c>
      <c r="M49" s="2">
        <v>0.71753725875991481</v>
      </c>
      <c r="N49" s="2">
        <v>4.1897256384794197</v>
      </c>
      <c r="O49" s="2">
        <v>3.2344392763651433</v>
      </c>
      <c r="P49" s="2">
        <v>2.5569999999999999</v>
      </c>
      <c r="Q49" s="2">
        <v>16.400790178516591</v>
      </c>
    </row>
    <row r="50" spans="1:17" x14ac:dyDescent="0.25">
      <c r="A50" s="1" t="s">
        <v>64</v>
      </c>
      <c r="B50" s="2">
        <v>3.4876295997037419E-3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f t="shared" si="0"/>
        <v>0</v>
      </c>
      <c r="M50" s="2">
        <v>1.4907388613710293</v>
      </c>
      <c r="N50" s="2">
        <v>0.49540718953140117</v>
      </c>
      <c r="O50" s="2">
        <v>1.7878019570525511E-2</v>
      </c>
      <c r="P50" s="2">
        <v>8.1170000000000009</v>
      </c>
      <c r="Q50" s="2">
        <v>10.124511700072661</v>
      </c>
    </row>
    <row r="51" spans="1:17" x14ac:dyDescent="0.25">
      <c r="A51" s="1" t="s">
        <v>65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f t="shared" si="0"/>
        <v>0</v>
      </c>
      <c r="M51" s="2">
        <v>0.3685066090540785</v>
      </c>
      <c r="N51" s="2">
        <v>0.39207780226020922</v>
      </c>
      <c r="O51" s="2">
        <v>0</v>
      </c>
      <c r="P51" s="2">
        <v>2.4729999999999999</v>
      </c>
      <c r="Q51" s="2">
        <v>3.2335844113142875</v>
      </c>
    </row>
    <row r="52" spans="1:17" x14ac:dyDescent="0.25">
      <c r="A52" s="1" t="s">
        <v>66</v>
      </c>
      <c r="B52" s="2">
        <v>0.25208489893440256</v>
      </c>
      <c r="C52" s="2">
        <v>0.21742966771898625</v>
      </c>
      <c r="D52" s="2">
        <v>3.6277579637576822E-2</v>
      </c>
      <c r="E52" s="2">
        <v>0.27471946028376526</v>
      </c>
      <c r="F52" s="2">
        <v>0.12208706979828202</v>
      </c>
      <c r="G52" s="2">
        <v>2.8425498592412439E-2</v>
      </c>
      <c r="H52" s="2">
        <v>5.1945303898274828E-2</v>
      </c>
      <c r="I52" s="2">
        <v>0.14520357532581588</v>
      </c>
      <c r="J52" s="2">
        <v>1.9156203846717294E-2</v>
      </c>
      <c r="K52" s="2">
        <v>1.7038376084195502E-2</v>
      </c>
      <c r="L52" s="2">
        <f t="shared" si="0"/>
        <v>0.91228273518602621</v>
      </c>
      <c r="M52" s="2">
        <v>15.294184021001467</v>
      </c>
      <c r="N52" s="2">
        <v>3.2157282420319819</v>
      </c>
      <c r="O52" s="2">
        <v>8.9700251844640463E-2</v>
      </c>
      <c r="P52" s="2">
        <v>2.9359999999999999</v>
      </c>
      <c r="Q52" s="2">
        <v>22.699980148998517</v>
      </c>
    </row>
    <row r="53" spans="1:17" x14ac:dyDescent="0.25">
      <c r="A53" s="1" t="s">
        <v>67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f t="shared" si="0"/>
        <v>0</v>
      </c>
      <c r="M53" s="2">
        <v>4.388256165557336E-2</v>
      </c>
      <c r="N53" s="2">
        <v>5.2640248915380343E-4</v>
      </c>
      <c r="O53" s="2">
        <v>0</v>
      </c>
      <c r="P53" s="2">
        <v>0.47099999999999997</v>
      </c>
      <c r="Q53" s="2">
        <v>0.51540896414472714</v>
      </c>
    </row>
    <row r="54" spans="1:17" x14ac:dyDescent="0.25">
      <c r="A54" s="1" t="s">
        <v>68</v>
      </c>
      <c r="B54" s="2">
        <v>5.2457222950363308E-3</v>
      </c>
      <c r="C54" s="2">
        <v>2.214552806644652E-2</v>
      </c>
      <c r="D54" s="2">
        <v>5.9319308036616036E-3</v>
      </c>
      <c r="E54" s="2">
        <v>8.7656869217275814E-3</v>
      </c>
      <c r="F54" s="2">
        <v>4.4361155304266505E-3</v>
      </c>
      <c r="G54" s="2">
        <v>2.8667428253880255E-3</v>
      </c>
      <c r="H54" s="2">
        <v>3.9543687651742015E-3</v>
      </c>
      <c r="I54" s="2">
        <v>2.6199911798433697E-3</v>
      </c>
      <c r="J54" s="2">
        <v>1.0048930836718953E-3</v>
      </c>
      <c r="K54" s="2">
        <v>8.2549936019287536E-4</v>
      </c>
      <c r="L54" s="2">
        <f t="shared" si="0"/>
        <v>5.2550756536532725E-2</v>
      </c>
      <c r="M54" s="2">
        <v>1.4998041712965977</v>
      </c>
      <c r="N54" s="2">
        <v>5.764711818169295E-2</v>
      </c>
      <c r="O54" s="2">
        <v>4.1025469951507243E-3</v>
      </c>
      <c r="P54" s="2">
        <v>2.7899999999999996</v>
      </c>
      <c r="Q54" s="2">
        <v>4.4093503153050104</v>
      </c>
    </row>
    <row r="55" spans="1:17" x14ac:dyDescent="0.25">
      <c r="A55" s="1" t="s">
        <v>69</v>
      </c>
      <c r="B55" s="2">
        <v>8.790463476662946E-4</v>
      </c>
      <c r="C55" s="2">
        <v>8.8608643142251155E-4</v>
      </c>
      <c r="D55" s="2">
        <v>1E-3</v>
      </c>
      <c r="E55" s="2">
        <v>0</v>
      </c>
      <c r="F55" s="2">
        <v>3.6183815745760486E-4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f t="shared" si="0"/>
        <v>2.2479245888801166E-3</v>
      </c>
      <c r="M55" s="2">
        <v>0.53540509491367616</v>
      </c>
      <c r="N55" s="2">
        <v>9.7830375539058566E-3</v>
      </c>
      <c r="O55" s="2">
        <v>0</v>
      </c>
      <c r="P55" s="2">
        <v>0.77799999999999991</v>
      </c>
      <c r="Q55" s="2">
        <v>1.3263151034041285</v>
      </c>
    </row>
    <row r="56" spans="1:17" x14ac:dyDescent="0.25">
      <c r="A56" s="1" t="s">
        <v>70</v>
      </c>
      <c r="B56" s="2">
        <v>1E-3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f t="shared" si="0"/>
        <v>0</v>
      </c>
      <c r="M56" s="2">
        <v>2.3739231119350817</v>
      </c>
      <c r="N56" s="2">
        <v>0.31009155802880717</v>
      </c>
      <c r="O56" s="2">
        <v>0</v>
      </c>
      <c r="P56" s="2">
        <v>4.3929999999999998</v>
      </c>
      <c r="Q56" s="2">
        <v>7.0780146699638884</v>
      </c>
    </row>
    <row r="57" spans="1:17" x14ac:dyDescent="0.25">
      <c r="A57" s="1" t="s">
        <v>71</v>
      </c>
      <c r="B57" s="2">
        <v>7.0918055771119912E-2</v>
      </c>
      <c r="C57" s="2">
        <v>0.10004553329496353</v>
      </c>
      <c r="D57" s="2">
        <v>1.3905879488376538E-2</v>
      </c>
      <c r="E57" s="2">
        <v>2.6251849807509792E-2</v>
      </c>
      <c r="F57" s="2">
        <v>2.2651513909670129E-2</v>
      </c>
      <c r="G57" s="2">
        <v>4.7824663819280569E-3</v>
      </c>
      <c r="H57" s="2">
        <v>4.9543687651742016E-3</v>
      </c>
      <c r="I57" s="2">
        <v>2.1728706973883218E-2</v>
      </c>
      <c r="J57" s="2">
        <v>3.0097861673437907E-3</v>
      </c>
      <c r="K57" s="2">
        <v>1.6509987203857507E-3</v>
      </c>
      <c r="L57" s="2">
        <f t="shared" si="0"/>
        <v>0.19898110350923498</v>
      </c>
      <c r="M57" s="2">
        <v>15.269714807787743</v>
      </c>
      <c r="N57" s="2">
        <v>1.2428861070343606</v>
      </c>
      <c r="O57" s="2">
        <v>8.229904923544416E-3</v>
      </c>
      <c r="P57" s="2">
        <v>4.3810000000000002</v>
      </c>
      <c r="Q57" s="2">
        <v>21.171729979026004</v>
      </c>
    </row>
    <row r="58" spans="1:17" x14ac:dyDescent="0.25">
      <c r="A58" s="1" t="s">
        <v>72</v>
      </c>
      <c r="B58" s="2">
        <v>0.59871275595333895</v>
      </c>
      <c r="C58" s="2">
        <v>0.96134804784606631</v>
      </c>
      <c r="D58" s="2">
        <v>1.6942521190802851</v>
      </c>
      <c r="E58" s="2">
        <v>2.573936426487768</v>
      </c>
      <c r="F58" s="2">
        <v>8.5649618515268339E-2</v>
      </c>
      <c r="G58" s="2">
        <v>0.77854010187467693</v>
      </c>
      <c r="H58" s="2">
        <v>1.3842519232619779</v>
      </c>
      <c r="I58" s="2">
        <v>0.35446070847833011</v>
      </c>
      <c r="J58" s="2">
        <v>0.3981181729009009</v>
      </c>
      <c r="K58" s="2">
        <v>0.30224200373312265</v>
      </c>
      <c r="L58" s="2">
        <f t="shared" si="0"/>
        <v>8.5327991221783943</v>
      </c>
      <c r="M58" s="2">
        <v>2.1519908282513871</v>
      </c>
      <c r="N58" s="2">
        <v>3.4411160376881984</v>
      </c>
      <c r="O58" s="2">
        <v>1.1486663759304434</v>
      </c>
      <c r="P58" s="2">
        <v>3.4119999999999999</v>
      </c>
      <c r="Q58" s="2">
        <v>19.285285120001763</v>
      </c>
    </row>
    <row r="59" spans="1:17" x14ac:dyDescent="0.25">
      <c r="A59" s="1" t="s">
        <v>15</v>
      </c>
      <c r="B59" s="2">
        <v>25.642975892599519</v>
      </c>
      <c r="C59" s="2">
        <v>15.893787923731063</v>
      </c>
      <c r="D59" s="2">
        <v>15.830677318021296</v>
      </c>
      <c r="E59" s="2">
        <v>14.591330311820172</v>
      </c>
      <c r="F59" s="2">
        <v>2.8217193271809724</v>
      </c>
      <c r="G59" s="2">
        <v>9.807895577280684</v>
      </c>
      <c r="H59" s="2">
        <v>11.4376754526652</v>
      </c>
      <c r="I59" s="2">
        <v>13.201789922359369</v>
      </c>
      <c r="J59" s="2">
        <v>8.0163824733412561</v>
      </c>
      <c r="K59" s="2">
        <v>12.455095475879039</v>
      </c>
      <c r="L59" s="2">
        <f t="shared" si="0"/>
        <v>104.05635378227903</v>
      </c>
      <c r="M59" s="2">
        <v>189.00463596411404</v>
      </c>
      <c r="N59" s="2">
        <v>207.70528538802444</v>
      </c>
      <c r="O59" s="2">
        <v>50.025150050105488</v>
      </c>
      <c r="P59" s="2">
        <v>158.74400000000003</v>
      </c>
      <c r="Q59" s="2">
        <v>735.1784010771222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73D72-05E5-482C-9F9F-540DAB051496}">
  <dimension ref="A1:R59"/>
  <sheetViews>
    <sheetView workbookViewId="0">
      <selection activeCell="I14" sqref="I14"/>
    </sheetView>
  </sheetViews>
  <sheetFormatPr defaultRowHeight="15.75" x14ac:dyDescent="0.25"/>
  <cols>
    <col min="1" max="1" width="9.375" style="6" bestFit="1" customWidth="1"/>
    <col min="2" max="2" width="10.5" style="6" bestFit="1" customWidth="1"/>
    <col min="3" max="7" width="9" style="4"/>
    <col min="8" max="8" width="7.375" style="4" customWidth="1"/>
    <col min="9" max="9" width="9.375" style="4" bestFit="1" customWidth="1"/>
    <col min="10" max="10" width="5.625" style="4" customWidth="1"/>
    <col min="11" max="11" width="7.25" style="4" customWidth="1"/>
    <col min="12" max="12" width="8.875" style="4" customWidth="1"/>
    <col min="13" max="13" width="5.625" style="4" customWidth="1"/>
    <col min="14" max="14" width="7.25" style="4" customWidth="1"/>
    <col min="15" max="15" width="10" style="4" customWidth="1"/>
    <col min="16" max="16" width="8.25" style="4" customWidth="1"/>
    <col min="17" max="17" width="13" style="4" customWidth="1"/>
    <col min="18" max="18" width="9.125" style="4" customWidth="1"/>
    <col min="19" max="16384" width="9" style="4"/>
  </cols>
  <sheetData>
    <row r="1" spans="1:18" ht="110.25" x14ac:dyDescent="0.25">
      <c r="A1" s="5" t="s">
        <v>0</v>
      </c>
      <c r="B1" s="5" t="s">
        <v>4</v>
      </c>
      <c r="C1" s="3" t="s">
        <v>73</v>
      </c>
      <c r="D1" s="3" t="s">
        <v>11</v>
      </c>
      <c r="E1" s="3" t="s">
        <v>12</v>
      </c>
      <c r="F1" s="3" t="s">
        <v>13</v>
      </c>
      <c r="G1" s="3" t="s">
        <v>14</v>
      </c>
      <c r="H1" s="3"/>
      <c r="I1" s="9" t="s">
        <v>75</v>
      </c>
      <c r="J1" s="9" t="s">
        <v>76</v>
      </c>
      <c r="K1" s="10" t="s">
        <v>0</v>
      </c>
      <c r="L1" s="9" t="s">
        <v>77</v>
      </c>
      <c r="M1" s="11" t="s">
        <v>98</v>
      </c>
      <c r="N1" s="11" t="s">
        <v>74</v>
      </c>
      <c r="O1" s="11" t="s">
        <v>78</v>
      </c>
      <c r="P1" s="11" t="s">
        <v>79</v>
      </c>
      <c r="Q1" s="11" t="s">
        <v>80</v>
      </c>
      <c r="R1" s="9" t="s">
        <v>81</v>
      </c>
    </row>
    <row r="2" spans="1:18" x14ac:dyDescent="0.25">
      <c r="A2" s="6" t="s">
        <v>16</v>
      </c>
      <c r="B2" s="7">
        <v>0.16526847236712405</v>
      </c>
      <c r="C2" s="8">
        <v>0.51870009367367531</v>
      </c>
      <c r="D2" s="7">
        <v>0.50647015526720218</v>
      </c>
      <c r="E2" s="7">
        <v>1.448993171916432</v>
      </c>
      <c r="F2" s="7">
        <v>2.9563709426329057</v>
      </c>
      <c r="G2" s="7">
        <v>2.4430000000000001</v>
      </c>
      <c r="I2" s="12" t="s">
        <v>11</v>
      </c>
      <c r="J2" s="12" t="s">
        <v>82</v>
      </c>
      <c r="K2" s="13" t="s">
        <v>24</v>
      </c>
      <c r="L2" s="12">
        <v>63.2</v>
      </c>
      <c r="M2" s="15">
        <v>0.3417871500671904</v>
      </c>
      <c r="N2" s="14">
        <v>0.79166162680255359</v>
      </c>
      <c r="O2" s="14">
        <v>16.802001968327037</v>
      </c>
      <c r="P2" s="14">
        <v>3.1014399655778613</v>
      </c>
      <c r="Q2" s="14">
        <v>6.24758474071377E-2</v>
      </c>
      <c r="R2" s="14">
        <v>2.202</v>
      </c>
    </row>
    <row r="3" spans="1:18" x14ac:dyDescent="0.25">
      <c r="A3" s="6" t="s">
        <v>17</v>
      </c>
      <c r="B3" s="7">
        <v>1.7651499512224684E-2</v>
      </c>
      <c r="C3" s="8">
        <v>6.5233780284948296E-3</v>
      </c>
      <c r="D3" s="7">
        <v>4.3225716754735117</v>
      </c>
      <c r="E3" s="7">
        <v>1.0263313614233522</v>
      </c>
      <c r="F3" s="7">
        <v>8.0632842154987443E-3</v>
      </c>
      <c r="G3" s="7">
        <v>3.7340000000000009</v>
      </c>
      <c r="I3" s="12" t="s">
        <v>11</v>
      </c>
      <c r="J3" s="12" t="s">
        <v>82</v>
      </c>
      <c r="K3" s="13" t="s">
        <v>66</v>
      </c>
      <c r="L3" s="12">
        <v>60.59</v>
      </c>
      <c r="M3" s="15">
        <v>0.25208489893440256</v>
      </c>
      <c r="N3" s="14">
        <v>1.0191640587946129</v>
      </c>
      <c r="O3" s="14">
        <v>15.294184021001467</v>
      </c>
      <c r="P3" s="14">
        <v>3.2157282420319819</v>
      </c>
      <c r="Q3" s="14">
        <v>8.9700251844640463E-2</v>
      </c>
      <c r="R3" s="14">
        <v>2.9359999999999999</v>
      </c>
    </row>
    <row r="4" spans="1:18" x14ac:dyDescent="0.25">
      <c r="A4" s="6" t="s">
        <v>18</v>
      </c>
      <c r="B4" s="7">
        <v>0</v>
      </c>
      <c r="C4" s="8">
        <v>1.1707501836439147E-3</v>
      </c>
      <c r="D4" s="7">
        <v>0.68018095601703887</v>
      </c>
      <c r="E4" s="7">
        <v>2.1541476198940913E-2</v>
      </c>
      <c r="F4" s="7">
        <v>0</v>
      </c>
      <c r="G4" s="7">
        <v>1.278</v>
      </c>
      <c r="I4" s="12" t="s">
        <v>11</v>
      </c>
      <c r="J4" s="12" t="s">
        <v>83</v>
      </c>
      <c r="K4" s="13" t="s">
        <v>22</v>
      </c>
      <c r="L4" s="12">
        <v>63.36</v>
      </c>
      <c r="M4" s="15">
        <v>0.70937268070960369</v>
      </c>
      <c r="N4" s="14">
        <v>4.0271868847434495</v>
      </c>
      <c r="O4" s="14">
        <v>11.337148792515725</v>
      </c>
      <c r="P4" s="14">
        <v>4.3950645117969271</v>
      </c>
      <c r="Q4" s="14">
        <v>7.762475819002411E-2</v>
      </c>
      <c r="R4" s="14">
        <v>3.395</v>
      </c>
    </row>
    <row r="5" spans="1:18" x14ac:dyDescent="0.25">
      <c r="A5" s="6" t="s">
        <v>19</v>
      </c>
      <c r="B5" s="7">
        <v>7.8543055470737793E-3</v>
      </c>
      <c r="C5" s="8">
        <v>4.5979999314734468E-2</v>
      </c>
      <c r="D5" s="7">
        <v>1.9574607779873077</v>
      </c>
      <c r="E5" s="7">
        <v>6.9517174724049779E-2</v>
      </c>
      <c r="F5" s="7">
        <v>1.0512734975753621E-3</v>
      </c>
      <c r="G5" s="7">
        <v>5.766</v>
      </c>
      <c r="I5" s="12" t="s">
        <v>11</v>
      </c>
      <c r="J5" s="12" t="s">
        <v>84</v>
      </c>
      <c r="K5" s="13" t="s">
        <v>36</v>
      </c>
      <c r="L5" s="12">
        <v>65.88</v>
      </c>
      <c r="M5" s="15">
        <v>0.6515837366315691</v>
      </c>
      <c r="N5" s="14">
        <v>0.99179256027447604</v>
      </c>
      <c r="O5" s="14">
        <v>18.92167671526348</v>
      </c>
      <c r="P5" s="14">
        <v>6.8868948318306815</v>
      </c>
      <c r="Q5" s="14">
        <v>9.3589938897523012E-2</v>
      </c>
      <c r="R5" s="14">
        <v>3.4590000000000001</v>
      </c>
    </row>
    <row r="6" spans="1:18" x14ac:dyDescent="0.25">
      <c r="A6" s="6" t="s">
        <v>20</v>
      </c>
      <c r="B6" s="7">
        <v>2.5951908330762198E-3</v>
      </c>
      <c r="C6" s="8">
        <v>1.7097572539128542E-2</v>
      </c>
      <c r="D6" s="7">
        <v>0.93423367321961914</v>
      </c>
      <c r="E6" s="7">
        <v>7.1289168815954528E-3</v>
      </c>
      <c r="F6" s="7">
        <v>2.0033032621788547E-4</v>
      </c>
      <c r="G6" s="7">
        <v>1.5979999999999999</v>
      </c>
      <c r="I6" s="12" t="s">
        <v>11</v>
      </c>
      <c r="J6" s="12" t="s">
        <v>84</v>
      </c>
      <c r="K6" s="13" t="s">
        <v>45</v>
      </c>
      <c r="L6" s="12">
        <v>70.75</v>
      </c>
      <c r="M6" s="15">
        <v>1.9862243122990628</v>
      </c>
      <c r="N6" s="14">
        <v>2.8468850453095076</v>
      </c>
      <c r="O6" s="14">
        <v>11.665392945004175</v>
      </c>
      <c r="P6" s="14">
        <v>14.700488158116771</v>
      </c>
      <c r="Q6" s="14">
        <v>0.17562210070409812</v>
      </c>
      <c r="R6" s="14">
        <v>3.306</v>
      </c>
    </row>
    <row r="7" spans="1:18" x14ac:dyDescent="0.25">
      <c r="A7" s="6" t="s">
        <v>21</v>
      </c>
      <c r="B7" s="7">
        <v>9.125005990597479E-2</v>
      </c>
      <c r="C7" s="8">
        <v>0.10481352008234975</v>
      </c>
      <c r="D7" s="7">
        <v>8.7199301851225215</v>
      </c>
      <c r="E7" s="7">
        <v>3.648040527194365</v>
      </c>
      <c r="F7" s="7">
        <v>0.10827774624619978</v>
      </c>
      <c r="G7" s="7">
        <v>2.66</v>
      </c>
      <c r="I7" s="12" t="s">
        <v>11</v>
      </c>
      <c r="J7" s="12" t="s">
        <v>85</v>
      </c>
      <c r="K7" s="13" t="s">
        <v>71</v>
      </c>
      <c r="L7" s="12">
        <v>62.62</v>
      </c>
      <c r="M7" s="15">
        <v>7.0918055771119912E-2</v>
      </c>
      <c r="N7" s="14">
        <v>0.24817045230647169</v>
      </c>
      <c r="O7" s="14">
        <v>15.269714807787743</v>
      </c>
      <c r="P7" s="14">
        <v>1.2428861070343606</v>
      </c>
      <c r="Q7" s="14">
        <v>8.229904923544416E-3</v>
      </c>
      <c r="R7" s="14">
        <v>4.3810000000000002</v>
      </c>
    </row>
    <row r="8" spans="1:18" x14ac:dyDescent="0.25">
      <c r="A8" s="6" t="s">
        <v>22</v>
      </c>
      <c r="B8" s="7">
        <v>0.70937268070960369</v>
      </c>
      <c r="C8" s="8">
        <v>3.546973772911743</v>
      </c>
      <c r="D8" s="7">
        <v>11.337148792515725</v>
      </c>
      <c r="E8" s="7">
        <v>4.3950645117969271</v>
      </c>
      <c r="F8" s="7">
        <v>7.762475819002411E-2</v>
      </c>
      <c r="G8" s="7">
        <v>3.395</v>
      </c>
      <c r="I8" s="12" t="s">
        <v>11</v>
      </c>
      <c r="J8" s="12" t="s">
        <v>86</v>
      </c>
      <c r="K8" s="13" t="s">
        <v>19</v>
      </c>
      <c r="L8" s="12">
        <v>41.72</v>
      </c>
      <c r="M8" s="15">
        <v>7.8543055470737793E-3</v>
      </c>
      <c r="N8" s="14">
        <v>5.1214313681964878E-2</v>
      </c>
      <c r="O8" s="14">
        <v>1.9574607779873077</v>
      </c>
      <c r="P8" s="14">
        <v>6.9517174724049779E-2</v>
      </c>
      <c r="Q8" s="14">
        <v>1.0512734975753621E-3</v>
      </c>
      <c r="R8" s="14">
        <v>5.766</v>
      </c>
    </row>
    <row r="9" spans="1:18" x14ac:dyDescent="0.25">
      <c r="A9" s="6" t="s">
        <v>23</v>
      </c>
      <c r="B9" s="7">
        <v>0.50374086786430072</v>
      </c>
      <c r="C9" s="8">
        <v>1.511357058140248</v>
      </c>
      <c r="D9" s="7">
        <v>1.6322225925363616</v>
      </c>
      <c r="E9" s="7">
        <v>8.4823676630780653</v>
      </c>
      <c r="F9" s="7">
        <v>9.9644043044779274</v>
      </c>
      <c r="G9" s="7">
        <v>4.0819999999999999</v>
      </c>
      <c r="I9" s="12" t="s">
        <v>11</v>
      </c>
      <c r="J9" s="12" t="s">
        <v>86</v>
      </c>
      <c r="K9" s="13" t="s">
        <v>25</v>
      </c>
      <c r="L9" s="12">
        <v>34.39</v>
      </c>
      <c r="M9" s="15">
        <v>1.134193514677752E-2</v>
      </c>
      <c r="N9" s="14">
        <v>9.5520004633991573E-2</v>
      </c>
      <c r="O9" s="14">
        <v>2.7107993893434292</v>
      </c>
      <c r="P9" s="14">
        <v>9.0389560306788574E-2</v>
      </c>
      <c r="Q9" s="14">
        <v>1.6258019118966238E-3</v>
      </c>
      <c r="R9" s="14">
        <v>5.38</v>
      </c>
    </row>
    <row r="10" spans="1:18" x14ac:dyDescent="0.25">
      <c r="A10" s="6" t="s">
        <v>24</v>
      </c>
      <c r="B10" s="7">
        <v>0.3417871500671904</v>
      </c>
      <c r="C10" s="8">
        <v>0.54682278576097887</v>
      </c>
      <c r="D10" s="7">
        <v>16.802001968327037</v>
      </c>
      <c r="E10" s="7">
        <v>3.1014399655778613</v>
      </c>
      <c r="F10" s="7">
        <v>6.24758474071377E-2</v>
      </c>
      <c r="G10" s="7">
        <v>2.202</v>
      </c>
      <c r="I10" s="12" t="s">
        <v>11</v>
      </c>
      <c r="J10" s="12" t="s">
        <v>86</v>
      </c>
      <c r="K10" s="13" t="s">
        <v>35</v>
      </c>
      <c r="L10" s="12">
        <v>34.39</v>
      </c>
      <c r="M10" s="15">
        <v>1.134193514677752E-2</v>
      </c>
      <c r="N10" s="14">
        <v>9.5520004633991573E-2</v>
      </c>
      <c r="O10" s="14">
        <v>2.7107993893434292</v>
      </c>
      <c r="P10" s="14">
        <v>9.0389560306788574E-2</v>
      </c>
      <c r="Q10" s="14">
        <v>1.6258019118966238E-3</v>
      </c>
      <c r="R10" s="14">
        <v>5.38</v>
      </c>
    </row>
    <row r="11" spans="1:18" x14ac:dyDescent="0.25">
      <c r="A11" s="6" t="s">
        <v>25</v>
      </c>
      <c r="B11" s="7">
        <v>1.134193514677752E-2</v>
      </c>
      <c r="C11" s="8">
        <v>8.9418051846900798E-2</v>
      </c>
      <c r="D11" s="7">
        <v>2.7107993893434292</v>
      </c>
      <c r="E11" s="7">
        <v>9.0389560306788574E-2</v>
      </c>
      <c r="F11" s="7">
        <v>1.6258019118966238E-3</v>
      </c>
      <c r="G11" s="7">
        <v>5.38</v>
      </c>
      <c r="I11" s="12" t="s">
        <v>12</v>
      </c>
      <c r="J11" s="12" t="s">
        <v>87</v>
      </c>
      <c r="K11" s="13" t="s">
        <v>37</v>
      </c>
      <c r="L11" s="12">
        <v>47.51</v>
      </c>
      <c r="M11" s="15">
        <v>0.21024479620627159</v>
      </c>
      <c r="N11" s="14">
        <v>0.30781539926221357</v>
      </c>
      <c r="O11" s="14">
        <v>6.1930910345244641</v>
      </c>
      <c r="P11" s="14">
        <v>7.8781414731293991</v>
      </c>
      <c r="Q11" s="14">
        <v>0.20470486353734921</v>
      </c>
      <c r="R11" s="14">
        <v>2.8929999999999998</v>
      </c>
    </row>
    <row r="12" spans="1:18" x14ac:dyDescent="0.25">
      <c r="A12" s="6" t="s">
        <v>26</v>
      </c>
      <c r="B12" s="7">
        <v>0.31895895801445229</v>
      </c>
      <c r="C12" s="8">
        <v>7.8940138902825092</v>
      </c>
      <c r="D12" s="7">
        <v>3.2102697017671518</v>
      </c>
      <c r="E12" s="7">
        <v>1.7643432872776341</v>
      </c>
      <c r="F12" s="7">
        <v>0.22128216150732025</v>
      </c>
      <c r="G12" s="7">
        <v>2.222</v>
      </c>
      <c r="I12" s="12" t="s">
        <v>12</v>
      </c>
      <c r="J12" s="12" t="s">
        <v>87</v>
      </c>
      <c r="K12" s="13" t="s">
        <v>59</v>
      </c>
      <c r="L12" s="12">
        <v>56.63</v>
      </c>
      <c r="M12" s="15">
        <v>0.43284972925227572</v>
      </c>
      <c r="N12" s="14">
        <v>0.81424726018584759</v>
      </c>
      <c r="O12" s="14">
        <v>4.6266327607514626</v>
      </c>
      <c r="P12" s="14">
        <v>14.631234812694146</v>
      </c>
      <c r="Q12" s="14">
        <v>0.69900516927279044</v>
      </c>
      <c r="R12" s="14">
        <v>3.286</v>
      </c>
    </row>
    <row r="13" spans="1:18" x14ac:dyDescent="0.25">
      <c r="A13" s="6" t="s">
        <v>27</v>
      </c>
      <c r="B13" s="7">
        <v>1.3250531179017859</v>
      </c>
      <c r="C13" s="8">
        <v>4.9046675911305835</v>
      </c>
      <c r="D13" s="7">
        <v>1.7601001830978276</v>
      </c>
      <c r="E13" s="7">
        <v>6.8761763274911196</v>
      </c>
      <c r="F13" s="7">
        <v>0.87411688616039152</v>
      </c>
      <c r="G13" s="7">
        <v>2.3000000000000003</v>
      </c>
      <c r="I13" s="12" t="s">
        <v>12</v>
      </c>
      <c r="J13" s="12" t="s">
        <v>88</v>
      </c>
      <c r="K13" s="13" t="s">
        <v>21</v>
      </c>
      <c r="L13" s="12">
        <v>42.54</v>
      </c>
      <c r="M13" s="15">
        <v>9.125005990597479E-2</v>
      </c>
      <c r="N13" s="14">
        <v>0.17785716542042512</v>
      </c>
      <c r="O13" s="14">
        <v>8.7199301851225215</v>
      </c>
      <c r="P13" s="14">
        <v>3.648040527194365</v>
      </c>
      <c r="Q13" s="14">
        <v>0.10827774624619978</v>
      </c>
      <c r="R13" s="14">
        <v>2.66</v>
      </c>
    </row>
    <row r="14" spans="1:18" x14ac:dyDescent="0.25">
      <c r="A14" s="6" t="s">
        <v>28</v>
      </c>
      <c r="B14" s="7">
        <v>1.4241145846677459</v>
      </c>
      <c r="C14" s="8">
        <v>3.3629402406503432</v>
      </c>
      <c r="D14" s="7">
        <v>2.0253976122129904</v>
      </c>
      <c r="E14" s="7">
        <v>11.559624943282413</v>
      </c>
      <c r="F14" s="7">
        <v>2.2025312220510491</v>
      </c>
      <c r="G14" s="7">
        <v>1.9219999999999999</v>
      </c>
      <c r="I14" s="12" t="s">
        <v>89</v>
      </c>
      <c r="J14" s="12" t="s">
        <v>90</v>
      </c>
      <c r="K14" s="13" t="s">
        <v>16</v>
      </c>
      <c r="L14" s="12">
        <v>45.5</v>
      </c>
      <c r="M14" s="15">
        <v>0.16526847236712405</v>
      </c>
      <c r="N14" s="14">
        <v>0.64892584934396547</v>
      </c>
      <c r="O14" s="14">
        <v>0.50647015526720218</v>
      </c>
      <c r="P14" s="14">
        <v>1.448993171916432</v>
      </c>
      <c r="Q14" s="14">
        <v>2.9563709426329057</v>
      </c>
      <c r="R14" s="14">
        <v>2.4430000000000001</v>
      </c>
    </row>
    <row r="15" spans="1:18" x14ac:dyDescent="0.25">
      <c r="A15" s="6" t="s">
        <v>29</v>
      </c>
      <c r="B15" s="7">
        <v>0</v>
      </c>
      <c r="C15" s="8">
        <v>0</v>
      </c>
      <c r="D15" s="7">
        <v>4.388256165557336E-2</v>
      </c>
      <c r="E15" s="7">
        <v>5.2640248915380343E-4</v>
      </c>
      <c r="F15" s="7">
        <v>0</v>
      </c>
      <c r="G15" s="7">
        <v>0.47099999999999997</v>
      </c>
      <c r="I15" s="12" t="s">
        <v>89</v>
      </c>
      <c r="J15" s="12" t="s">
        <v>90</v>
      </c>
      <c r="K15" s="13" t="s">
        <v>46</v>
      </c>
      <c r="L15" s="12">
        <v>43.29</v>
      </c>
      <c r="M15" s="15">
        <v>0.10280613752820802</v>
      </c>
      <c r="N15" s="14">
        <v>0.3525211450698123</v>
      </c>
      <c r="O15" s="14">
        <v>0.45242934413464042</v>
      </c>
      <c r="P15" s="14">
        <v>1.2414316914274144</v>
      </c>
      <c r="Q15" s="14">
        <v>1.9641834082283649</v>
      </c>
      <c r="R15" s="14">
        <v>1.7490000000000001</v>
      </c>
    </row>
    <row r="16" spans="1:18" x14ac:dyDescent="0.25">
      <c r="A16" s="6" t="s">
        <v>30</v>
      </c>
      <c r="B16" s="7">
        <v>2.4563707602971059E-2</v>
      </c>
      <c r="C16" s="8">
        <v>1.683316926107268</v>
      </c>
      <c r="D16" s="7">
        <v>0.67844742184304585</v>
      </c>
      <c r="E16" s="7">
        <v>0.16795589743918027</v>
      </c>
      <c r="F16" s="7">
        <v>2.6100677440230105E-2</v>
      </c>
      <c r="G16" s="7">
        <v>2.0489999999999999</v>
      </c>
      <c r="I16" s="12" t="s">
        <v>89</v>
      </c>
      <c r="J16" s="12" t="s">
        <v>90</v>
      </c>
      <c r="K16" s="13" t="s">
        <v>53</v>
      </c>
      <c r="L16" s="12">
        <v>43.29</v>
      </c>
      <c r="M16" s="15">
        <v>0.10280613752820802</v>
      </c>
      <c r="N16" s="14">
        <v>0.3525211450698123</v>
      </c>
      <c r="O16" s="14">
        <v>0.45242934413464042</v>
      </c>
      <c r="P16" s="14">
        <v>1.2414316914274144</v>
      </c>
      <c r="Q16" s="14">
        <v>1.9641834082283649</v>
      </c>
      <c r="R16" s="14">
        <v>1.7490000000000001</v>
      </c>
    </row>
    <row r="17" spans="1:18" x14ac:dyDescent="0.25">
      <c r="A17" s="6" t="s">
        <v>31</v>
      </c>
      <c r="B17" s="7">
        <v>0</v>
      </c>
      <c r="C17" s="8">
        <v>0</v>
      </c>
      <c r="D17" s="7">
        <v>4.388256165557336E-2</v>
      </c>
      <c r="E17" s="7">
        <v>5.2640248915380343E-4</v>
      </c>
      <c r="F17" s="7">
        <v>0</v>
      </c>
      <c r="G17" s="7">
        <v>0.47099999999999997</v>
      </c>
      <c r="I17" s="12" t="s">
        <v>89</v>
      </c>
      <c r="J17" s="12" t="s">
        <v>91</v>
      </c>
      <c r="K17" s="13" t="s">
        <v>32</v>
      </c>
      <c r="L17" s="12">
        <v>35.56</v>
      </c>
      <c r="M17" s="15">
        <v>0.27026979874382978</v>
      </c>
      <c r="N17" s="14">
        <v>0.63561702723704683</v>
      </c>
      <c r="O17" s="14">
        <v>1.125372138979742</v>
      </c>
      <c r="P17" s="14">
        <v>3.1848945815744218</v>
      </c>
      <c r="Q17" s="14">
        <v>1.9077825431720843</v>
      </c>
      <c r="R17" s="14">
        <v>3.198</v>
      </c>
    </row>
    <row r="18" spans="1:18" x14ac:dyDescent="0.25">
      <c r="A18" s="6" t="s">
        <v>32</v>
      </c>
      <c r="B18" s="7">
        <v>0.27026979874382978</v>
      </c>
      <c r="C18" s="8">
        <v>0.43206706870420586</v>
      </c>
      <c r="D18" s="7">
        <v>1.125372138979742</v>
      </c>
      <c r="E18" s="7">
        <v>3.1848945815744218</v>
      </c>
      <c r="F18" s="7">
        <v>1.9077825431720843</v>
      </c>
      <c r="G18" s="7">
        <v>3.198</v>
      </c>
      <c r="I18" s="12" t="s">
        <v>89</v>
      </c>
      <c r="J18" s="12" t="s">
        <v>91</v>
      </c>
      <c r="K18" s="13" t="s">
        <v>51</v>
      </c>
      <c r="L18" s="12">
        <v>35.56</v>
      </c>
      <c r="M18" s="15">
        <v>0.27026979874382978</v>
      </c>
      <c r="N18" s="14">
        <v>0.63561702723704683</v>
      </c>
      <c r="O18" s="14">
        <v>1.125372138979742</v>
      </c>
      <c r="P18" s="14">
        <v>3.1848945815744218</v>
      </c>
      <c r="Q18" s="14">
        <v>1.9077825431720843</v>
      </c>
      <c r="R18" s="14">
        <v>3.198</v>
      </c>
    </row>
    <row r="19" spans="1:18" x14ac:dyDescent="0.25">
      <c r="A19" s="6" t="s">
        <v>33</v>
      </c>
      <c r="B19" s="7">
        <v>7.2953690437115287E-4</v>
      </c>
      <c r="C19" s="8">
        <v>6.581480863538507E-3</v>
      </c>
      <c r="D19" s="7">
        <v>0.40998889094123825</v>
      </c>
      <c r="E19" s="7">
        <v>6.4172752741614505E-3</v>
      </c>
      <c r="F19" s="7">
        <v>4.2547158567873833E-4</v>
      </c>
      <c r="G19" s="7">
        <v>1.22</v>
      </c>
      <c r="I19" s="12" t="s">
        <v>89</v>
      </c>
      <c r="J19" s="12" t="s">
        <v>92</v>
      </c>
      <c r="K19" s="13" t="s">
        <v>23</v>
      </c>
      <c r="L19" s="12">
        <v>63.05</v>
      </c>
      <c r="M19" s="15">
        <v>0.50374086786430072</v>
      </c>
      <c r="N19" s="14">
        <v>1.9145425892088448</v>
      </c>
      <c r="O19" s="14">
        <v>1.6322225925363616</v>
      </c>
      <c r="P19" s="14">
        <v>8.4823676630780653</v>
      </c>
      <c r="Q19" s="14">
        <v>9.9644043044779274</v>
      </c>
      <c r="R19" s="14">
        <v>4.0819999999999999</v>
      </c>
    </row>
    <row r="20" spans="1:18" x14ac:dyDescent="0.25">
      <c r="A20" s="6" t="s">
        <v>34</v>
      </c>
      <c r="B20" s="7">
        <v>1.1989649258963633</v>
      </c>
      <c r="C20" s="8">
        <v>4.8471736539117138</v>
      </c>
      <c r="D20" s="7">
        <v>2.9585606047132686</v>
      </c>
      <c r="E20" s="7">
        <v>6.8412480717604129</v>
      </c>
      <c r="F20" s="7">
        <v>0.8165708297654769</v>
      </c>
      <c r="G20" s="7">
        <v>1.762</v>
      </c>
      <c r="I20" s="12" t="s">
        <v>89</v>
      </c>
      <c r="J20" s="12" t="s">
        <v>93</v>
      </c>
      <c r="K20" s="13" t="s">
        <v>41</v>
      </c>
      <c r="L20" s="12">
        <v>42.3</v>
      </c>
      <c r="M20" s="15">
        <v>0.33529137505197792</v>
      </c>
      <c r="N20" s="14">
        <v>1.2958016837384643</v>
      </c>
      <c r="O20" s="14">
        <v>1.3855010974960056</v>
      </c>
      <c r="P20" s="14">
        <v>4.669547938403948</v>
      </c>
      <c r="Q20" s="14">
        <v>5.0992507592840823</v>
      </c>
      <c r="R20" s="14">
        <v>3.766</v>
      </c>
    </row>
    <row r="21" spans="1:18" x14ac:dyDescent="0.25">
      <c r="A21" s="6" t="s">
        <v>35</v>
      </c>
      <c r="B21" s="7">
        <v>1.134193514677752E-2</v>
      </c>
      <c r="C21" s="8">
        <v>8.9418051846900798E-2</v>
      </c>
      <c r="D21" s="7">
        <v>2.7107993893434292</v>
      </c>
      <c r="E21" s="7">
        <v>9.0389560306788574E-2</v>
      </c>
      <c r="F21" s="7">
        <v>1.6258019118966238E-3</v>
      </c>
      <c r="G21" s="7">
        <v>5.38</v>
      </c>
      <c r="I21" s="12" t="s">
        <v>94</v>
      </c>
      <c r="J21" s="12" t="s">
        <v>95</v>
      </c>
      <c r="K21" s="13" t="s">
        <v>62</v>
      </c>
      <c r="L21" s="12">
        <v>52.88</v>
      </c>
      <c r="M21" s="15">
        <v>1.6737998181301239</v>
      </c>
      <c r="N21" s="14">
        <v>4.7321201116366609</v>
      </c>
      <c r="O21" s="14">
        <v>3.9788826894808027</v>
      </c>
      <c r="P21" s="14">
        <v>10.855672938892319</v>
      </c>
      <c r="Q21" s="14">
        <v>0.45818466750993497</v>
      </c>
      <c r="R21" s="14">
        <v>1.8570000000000002</v>
      </c>
    </row>
    <row r="22" spans="1:18" x14ac:dyDescent="0.25">
      <c r="A22" s="6" t="s">
        <v>36</v>
      </c>
      <c r="B22" s="7">
        <v>0.6515837366315691</v>
      </c>
      <c r="C22" s="8">
        <v>0.53700578495079254</v>
      </c>
      <c r="D22" s="7">
        <v>18.92167671526348</v>
      </c>
      <c r="E22" s="7">
        <v>6.8868948318306815</v>
      </c>
      <c r="F22" s="7">
        <v>9.3589938897523012E-2</v>
      </c>
      <c r="G22" s="7">
        <v>3.4590000000000001</v>
      </c>
      <c r="I22" s="12" t="s">
        <v>94</v>
      </c>
      <c r="J22" s="12" t="s">
        <v>96</v>
      </c>
      <c r="K22" s="13" t="s">
        <v>26</v>
      </c>
      <c r="L22" s="12">
        <v>53.92</v>
      </c>
      <c r="M22" s="15">
        <v>0.31895895801445229</v>
      </c>
      <c r="N22" s="14">
        <v>7.9900535994832387</v>
      </c>
      <c r="O22" s="14">
        <v>3.2102697017671518</v>
      </c>
      <c r="P22" s="14">
        <v>1.7643432872776341</v>
      </c>
      <c r="Q22" s="14">
        <v>0.22128216150732025</v>
      </c>
      <c r="R22" s="14">
        <v>2.222</v>
      </c>
    </row>
    <row r="23" spans="1:18" x14ac:dyDescent="0.25">
      <c r="A23" s="6" t="s">
        <v>37</v>
      </c>
      <c r="B23" s="7">
        <v>0.21024479620627159</v>
      </c>
      <c r="C23" s="8">
        <v>0.15355286707560803</v>
      </c>
      <c r="D23" s="7">
        <v>6.1930910345244641</v>
      </c>
      <c r="E23" s="7">
        <v>7.8781414731293991</v>
      </c>
      <c r="F23" s="7">
        <v>0.20470486353734921</v>
      </c>
      <c r="G23" s="7">
        <v>2.8929999999999998</v>
      </c>
      <c r="I23" s="12" t="s">
        <v>94</v>
      </c>
      <c r="J23" s="12" t="s">
        <v>96</v>
      </c>
      <c r="K23" s="13" t="s">
        <v>30</v>
      </c>
      <c r="L23" s="12">
        <v>47.7</v>
      </c>
      <c r="M23" s="15">
        <v>2.4563707602971059E-2</v>
      </c>
      <c r="N23" s="14">
        <v>1.6974298312079703</v>
      </c>
      <c r="O23" s="14">
        <v>0.67844742184304585</v>
      </c>
      <c r="P23" s="14">
        <v>0.16795589743918027</v>
      </c>
      <c r="Q23" s="14">
        <v>2.6100677440230105E-2</v>
      </c>
      <c r="R23" s="14">
        <v>2.0489999999999999</v>
      </c>
    </row>
    <row r="24" spans="1:18" x14ac:dyDescent="0.25">
      <c r="A24" s="6" t="s">
        <v>38</v>
      </c>
      <c r="B24" s="7">
        <v>0.86002168369915455</v>
      </c>
      <c r="C24" s="8">
        <v>3.7961586193256887</v>
      </c>
      <c r="D24" s="7">
        <v>1.7043745699514627</v>
      </c>
      <c r="E24" s="7">
        <v>8.2617818670766603</v>
      </c>
      <c r="F24" s="7">
        <v>2.148355291867972</v>
      </c>
      <c r="G24" s="7">
        <v>2.2369999999999997</v>
      </c>
      <c r="I24" s="12" t="s">
        <v>94</v>
      </c>
      <c r="J24" s="12" t="s">
        <v>96</v>
      </c>
      <c r="K24" s="13" t="s">
        <v>57</v>
      </c>
      <c r="L24" s="12">
        <v>52.91</v>
      </c>
      <c r="M24" s="15">
        <v>0.29275539710058995</v>
      </c>
      <c r="N24" s="14">
        <v>7.2572521111225621</v>
      </c>
      <c r="O24" s="14">
        <v>5.2600132916109272</v>
      </c>
      <c r="P24" s="14">
        <v>2.206214256415743</v>
      </c>
      <c r="Q24" s="14">
        <v>0.39368879203627472</v>
      </c>
      <c r="R24" s="14">
        <v>3.444</v>
      </c>
    </row>
    <row r="25" spans="1:18" x14ac:dyDescent="0.25">
      <c r="A25" s="6" t="s">
        <v>39</v>
      </c>
      <c r="B25" s="7">
        <v>1.0989886754100873</v>
      </c>
      <c r="C25" s="8">
        <v>4.4626455825628923</v>
      </c>
      <c r="D25" s="7">
        <v>3.211587413562643</v>
      </c>
      <c r="E25" s="7">
        <v>6.4567948235454509</v>
      </c>
      <c r="F25" s="7">
        <v>0.75791960151911086</v>
      </c>
      <c r="G25" s="7">
        <v>1.7749999999999999</v>
      </c>
      <c r="I25" s="12" t="s">
        <v>94</v>
      </c>
      <c r="J25" s="12" t="s">
        <v>97</v>
      </c>
      <c r="K25" s="13" t="s">
        <v>27</v>
      </c>
      <c r="L25" s="12">
        <v>45.28</v>
      </c>
      <c r="M25" s="15">
        <v>1.3250531179017859</v>
      </c>
      <c r="N25" s="14">
        <v>4.9758182632918198</v>
      </c>
      <c r="O25" s="14">
        <v>1.7601001830978276</v>
      </c>
      <c r="P25" s="14">
        <v>6.8761763274911196</v>
      </c>
      <c r="Q25" s="14">
        <v>0.87411688616039152</v>
      </c>
      <c r="R25" s="14">
        <v>2.3000000000000003</v>
      </c>
    </row>
    <row r="26" spans="1:18" x14ac:dyDescent="0.25">
      <c r="A26" s="6" t="s">
        <v>40</v>
      </c>
      <c r="B26" s="7">
        <v>0.92014164627253603</v>
      </c>
      <c r="C26" s="8">
        <v>4.2127204913443475</v>
      </c>
      <c r="D26" s="7">
        <v>2.5488238490574675</v>
      </c>
      <c r="E26" s="7">
        <v>5.5370973648185799</v>
      </c>
      <c r="F26" s="7">
        <v>1.1495489632309861</v>
      </c>
      <c r="G26" s="7">
        <v>1.6220000000000001</v>
      </c>
      <c r="I26" s="12" t="s">
        <v>94</v>
      </c>
      <c r="J26" s="12" t="s">
        <v>97</v>
      </c>
      <c r="K26" s="13" t="s">
        <v>48</v>
      </c>
      <c r="L26" s="12">
        <v>54.66</v>
      </c>
      <c r="M26" s="15">
        <v>0.64501373897191927</v>
      </c>
      <c r="N26" s="14">
        <v>9.3812684135441717</v>
      </c>
      <c r="O26" s="14">
        <v>2.273096270053292</v>
      </c>
      <c r="P26" s="14">
        <v>3.6034229546632179</v>
      </c>
      <c r="Q26" s="14">
        <v>1.0146569047031038</v>
      </c>
      <c r="R26" s="14">
        <v>2.8359999999999999</v>
      </c>
    </row>
    <row r="27" spans="1:18" x14ac:dyDescent="0.25">
      <c r="A27" s="6" t="s">
        <v>41</v>
      </c>
      <c r="B27" s="7">
        <v>0.33529137505197792</v>
      </c>
      <c r="C27" s="8">
        <v>1.0658290415334342</v>
      </c>
      <c r="D27" s="7">
        <v>1.3855010974960056</v>
      </c>
      <c r="E27" s="7">
        <v>4.669547938403948</v>
      </c>
      <c r="F27" s="7">
        <v>5.0992507592840823</v>
      </c>
      <c r="G27" s="7">
        <v>3.766</v>
      </c>
      <c r="I27" s="12" t="s">
        <v>94</v>
      </c>
      <c r="J27" s="12" t="s">
        <v>97</v>
      </c>
      <c r="K27" s="13" t="s">
        <v>72</v>
      </c>
      <c r="L27" s="12">
        <v>53.59</v>
      </c>
      <c r="M27" s="15">
        <v>0.59871275595333895</v>
      </c>
      <c r="N27" s="14">
        <v>8.7770511696534044</v>
      </c>
      <c r="O27" s="14">
        <v>2.1519908282513871</v>
      </c>
      <c r="P27" s="14">
        <v>3.4411160376881984</v>
      </c>
      <c r="Q27" s="14">
        <v>1.1486663759304434</v>
      </c>
      <c r="R27" s="14">
        <v>3.4119999999999999</v>
      </c>
    </row>
    <row r="28" spans="1:18" x14ac:dyDescent="0.25">
      <c r="A28" s="6" t="s">
        <v>42</v>
      </c>
      <c r="B28" s="7">
        <v>0</v>
      </c>
      <c r="C28" s="8">
        <v>0</v>
      </c>
      <c r="D28" s="7">
        <v>4.388256165557336E-2</v>
      </c>
      <c r="E28" s="7">
        <v>5.2640248915380343E-4</v>
      </c>
      <c r="F28" s="7">
        <v>0</v>
      </c>
      <c r="G28" s="7">
        <v>0.47099999999999997</v>
      </c>
      <c r="I28" s="12" t="s">
        <v>94</v>
      </c>
      <c r="J28" s="12" t="s">
        <v>98</v>
      </c>
      <c r="K28" s="13" t="s">
        <v>43</v>
      </c>
      <c r="L28" s="12">
        <v>68.180000000000007</v>
      </c>
      <c r="M28" s="15">
        <v>4.2300427576612112</v>
      </c>
      <c r="N28" s="14">
        <v>4.9453293203005559</v>
      </c>
      <c r="O28" s="14">
        <v>5.6145812015518164</v>
      </c>
      <c r="P28" s="14">
        <v>20.61780102520957</v>
      </c>
      <c r="Q28" s="14">
        <v>0.62561287066723636</v>
      </c>
      <c r="R28" s="14">
        <v>4.0060000000000002</v>
      </c>
    </row>
    <row r="29" spans="1:18" x14ac:dyDescent="0.25">
      <c r="A29" s="6" t="s">
        <v>43</v>
      </c>
      <c r="B29" s="7">
        <v>4.2300427576612112</v>
      </c>
      <c r="C29" s="8">
        <v>1.6018196457465699</v>
      </c>
      <c r="D29" s="7">
        <v>5.6145812015518164</v>
      </c>
      <c r="E29" s="7">
        <v>20.61780102520957</v>
      </c>
      <c r="F29" s="7">
        <v>0.62561287066723636</v>
      </c>
      <c r="G29" s="7">
        <v>4.0060000000000002</v>
      </c>
      <c r="I29" s="12" t="s">
        <v>94</v>
      </c>
      <c r="J29" s="12" t="s">
        <v>99</v>
      </c>
      <c r="K29" s="13" t="s">
        <v>40</v>
      </c>
      <c r="L29" s="12">
        <v>42.52</v>
      </c>
      <c r="M29" s="15">
        <v>0.92014164627253603</v>
      </c>
      <c r="N29" s="14">
        <v>3.9876155338774981</v>
      </c>
      <c r="O29" s="14">
        <v>2.5488238490574675</v>
      </c>
      <c r="P29" s="14">
        <v>5.5370973648185799</v>
      </c>
      <c r="Q29" s="14">
        <v>1.1495489632309861</v>
      </c>
      <c r="R29" s="14">
        <v>1.6220000000000001</v>
      </c>
    </row>
    <row r="30" spans="1:18" x14ac:dyDescent="0.25">
      <c r="A30" s="6" t="s">
        <v>44</v>
      </c>
      <c r="B30" s="7">
        <v>0</v>
      </c>
      <c r="C30" s="8">
        <v>0</v>
      </c>
      <c r="D30" s="7">
        <v>1.1190768955522326</v>
      </c>
      <c r="E30" s="7">
        <v>0.51895440849393548</v>
      </c>
      <c r="F30" s="7">
        <v>1.8303491156204249E-2</v>
      </c>
      <c r="G30" s="7">
        <v>10.052</v>
      </c>
      <c r="I30" s="12" t="s">
        <v>94</v>
      </c>
      <c r="J30" s="12" t="s">
        <v>99</v>
      </c>
      <c r="K30" s="13" t="s">
        <v>61</v>
      </c>
      <c r="L30" s="12">
        <v>42.09</v>
      </c>
      <c r="M30" s="15">
        <v>0.970917774055015</v>
      </c>
      <c r="N30" s="14">
        <v>4.3759097001317206</v>
      </c>
      <c r="O30" s="14">
        <v>2.8029738281132461</v>
      </c>
      <c r="P30" s="14">
        <v>5.1054727077252737</v>
      </c>
      <c r="Q30" s="14">
        <v>0.75230436473163509</v>
      </c>
      <c r="R30" s="14">
        <v>1.673</v>
      </c>
    </row>
    <row r="31" spans="1:18" x14ac:dyDescent="0.25">
      <c r="A31" s="6" t="s">
        <v>45</v>
      </c>
      <c r="B31" s="7">
        <v>1.9862243122990628</v>
      </c>
      <c r="C31" s="8">
        <v>1.3678352330821635</v>
      </c>
      <c r="D31" s="7">
        <v>11.665392945004175</v>
      </c>
      <c r="E31" s="7">
        <v>14.700488158116771</v>
      </c>
      <c r="F31" s="7">
        <v>0.17562210070409812</v>
      </c>
      <c r="G31" s="7">
        <v>3.306</v>
      </c>
      <c r="I31" s="12" t="s">
        <v>94</v>
      </c>
      <c r="J31" s="12" t="s">
        <v>99</v>
      </c>
      <c r="K31" s="13" t="s">
        <v>63</v>
      </c>
      <c r="L31" s="12">
        <v>46.39</v>
      </c>
      <c r="M31" s="15">
        <v>0.44793329858267139</v>
      </c>
      <c r="N31" s="14">
        <v>5.4680557503157132</v>
      </c>
      <c r="O31" s="14">
        <v>0.71753725875991481</v>
      </c>
      <c r="P31" s="14">
        <v>4.1897256384794197</v>
      </c>
      <c r="Q31" s="14">
        <v>3.2344392763651433</v>
      </c>
      <c r="R31" s="14">
        <v>2.5569999999999999</v>
      </c>
    </row>
    <row r="32" spans="1:18" x14ac:dyDescent="0.25">
      <c r="A32" s="6" t="s">
        <v>46</v>
      </c>
      <c r="B32" s="7">
        <v>0.10280613752820802</v>
      </c>
      <c r="C32" s="8">
        <v>0.26702852138626004</v>
      </c>
      <c r="D32" s="7">
        <v>0.45242934413464042</v>
      </c>
      <c r="E32" s="7">
        <v>1.2414316914274144</v>
      </c>
      <c r="F32" s="7">
        <v>1.9641834082283649</v>
      </c>
      <c r="G32" s="7">
        <v>1.7490000000000001</v>
      </c>
      <c r="I32" s="12" t="s">
        <v>94</v>
      </c>
      <c r="J32" s="12" t="s">
        <v>100</v>
      </c>
      <c r="K32" s="13" t="s">
        <v>34</v>
      </c>
      <c r="L32" s="12">
        <v>45.75</v>
      </c>
      <c r="M32" s="15">
        <v>1.1989649258963633</v>
      </c>
      <c r="N32" s="14">
        <v>4.0706052434644455</v>
      </c>
      <c r="O32" s="14">
        <v>2.9585606047132686</v>
      </c>
      <c r="P32" s="14">
        <v>6.8412480717604129</v>
      </c>
      <c r="Q32" s="14">
        <v>0.8165708297654769</v>
      </c>
      <c r="R32" s="14">
        <v>1.762</v>
      </c>
    </row>
    <row r="33" spans="1:18" x14ac:dyDescent="0.25">
      <c r="A33" s="6" t="s">
        <v>47</v>
      </c>
      <c r="B33" s="7">
        <v>0</v>
      </c>
      <c r="C33" s="8">
        <v>0</v>
      </c>
      <c r="D33" s="7">
        <v>7.1396108571533681E-2</v>
      </c>
      <c r="E33" s="7">
        <v>0</v>
      </c>
      <c r="F33" s="7">
        <v>0</v>
      </c>
      <c r="G33" s="7">
        <v>0.78500000000000003</v>
      </c>
      <c r="I33" s="12" t="s">
        <v>94</v>
      </c>
      <c r="J33" s="12" t="s">
        <v>100</v>
      </c>
      <c r="K33" s="13" t="s">
        <v>39</v>
      </c>
      <c r="L33" s="12">
        <v>45.12</v>
      </c>
      <c r="M33" s="15">
        <v>1.0989886754100873</v>
      </c>
      <c r="N33" s="14">
        <v>4.2388145057104243</v>
      </c>
      <c r="O33" s="14">
        <v>3.211587413562643</v>
      </c>
      <c r="P33" s="14">
        <v>6.4567948235454509</v>
      </c>
      <c r="Q33" s="14">
        <v>0.75791960151911086</v>
      </c>
      <c r="R33" s="14">
        <v>1.7749999999999999</v>
      </c>
    </row>
    <row r="34" spans="1:18" x14ac:dyDescent="0.25">
      <c r="A34" s="6" t="s">
        <v>48</v>
      </c>
      <c r="B34" s="7">
        <v>0.64501373897191927</v>
      </c>
      <c r="C34" s="8">
        <v>9.0975407035664979</v>
      </c>
      <c r="D34" s="7">
        <v>2.273096270053292</v>
      </c>
      <c r="E34" s="7">
        <v>3.6034229546632179</v>
      </c>
      <c r="F34" s="7">
        <v>1.0146569047031038</v>
      </c>
      <c r="G34" s="7">
        <v>2.8359999999999999</v>
      </c>
      <c r="I34" s="12" t="s">
        <v>94</v>
      </c>
      <c r="J34" s="12" t="s">
        <v>101</v>
      </c>
      <c r="K34" s="13" t="s">
        <v>55</v>
      </c>
      <c r="L34" s="12">
        <v>52.82</v>
      </c>
      <c r="M34" s="15">
        <v>0</v>
      </c>
      <c r="N34" s="14">
        <v>1E-3</v>
      </c>
      <c r="O34" s="14">
        <v>0.48224980186479421</v>
      </c>
      <c r="P34" s="14">
        <v>5.7054720247800075E-4</v>
      </c>
      <c r="Q34" s="14">
        <v>0</v>
      </c>
      <c r="R34" s="14">
        <v>2.1859999999999999</v>
      </c>
    </row>
    <row r="35" spans="1:18" x14ac:dyDescent="0.25">
      <c r="A35" s="6" t="s">
        <v>49</v>
      </c>
      <c r="B35" s="7">
        <v>1.5098815123956357</v>
      </c>
      <c r="C35" s="8">
        <v>3.3652792462320402</v>
      </c>
      <c r="D35" s="7">
        <v>2.0782292329768128</v>
      </c>
      <c r="E35" s="7">
        <v>11.580052698928103</v>
      </c>
      <c r="F35" s="7">
        <v>1.8069576477205371</v>
      </c>
      <c r="G35" s="7">
        <v>1.9820000000000002</v>
      </c>
      <c r="I35" s="12" t="s">
        <v>94</v>
      </c>
      <c r="J35" s="12" t="s">
        <v>102</v>
      </c>
      <c r="K35" s="13" t="s">
        <v>38</v>
      </c>
      <c r="L35" s="12">
        <v>49.09</v>
      </c>
      <c r="M35" s="15">
        <v>0.86002168369915455</v>
      </c>
      <c r="N35" s="14">
        <v>4.4287787122019653</v>
      </c>
      <c r="O35" s="14">
        <v>1.7043745699514627</v>
      </c>
      <c r="P35" s="14">
        <v>8.2617818670766603</v>
      </c>
      <c r="Q35" s="14">
        <v>2.148355291867972</v>
      </c>
      <c r="R35" s="14">
        <v>2.2369999999999997</v>
      </c>
    </row>
    <row r="36" spans="1:18" x14ac:dyDescent="0.25">
      <c r="A36" s="6" t="s">
        <v>50</v>
      </c>
      <c r="B36" s="7">
        <v>8.790463476662946E-4</v>
      </c>
      <c r="C36" s="8">
        <v>2.2479245888801166E-3</v>
      </c>
      <c r="D36" s="7">
        <v>0.53540509491367616</v>
      </c>
      <c r="E36" s="7">
        <v>9.7830375539058566E-3</v>
      </c>
      <c r="F36" s="7">
        <v>0</v>
      </c>
      <c r="G36" s="7">
        <v>0.77799999999999991</v>
      </c>
      <c r="I36" s="12" t="s">
        <v>94</v>
      </c>
      <c r="J36" s="12" t="s">
        <v>102</v>
      </c>
      <c r="K36" s="13" t="s">
        <v>60</v>
      </c>
      <c r="L36" s="12">
        <v>43.05</v>
      </c>
      <c r="M36" s="15">
        <v>0.91220132280563493</v>
      </c>
      <c r="N36" s="14">
        <v>3.4748983652490288</v>
      </c>
      <c r="O36" s="14">
        <v>1.4287783632479392</v>
      </c>
      <c r="P36" s="14">
        <v>8.5702904422218626</v>
      </c>
      <c r="Q36" s="14">
        <v>3.48364615635951</v>
      </c>
      <c r="R36" s="14">
        <v>2.016</v>
      </c>
    </row>
    <row r="37" spans="1:18" x14ac:dyDescent="0.25">
      <c r="A37" s="6" t="s">
        <v>51</v>
      </c>
      <c r="B37" s="7">
        <v>0.27026979874382978</v>
      </c>
      <c r="C37" s="8">
        <v>0.43206706870420586</v>
      </c>
      <c r="D37" s="7">
        <v>1.125372138979742</v>
      </c>
      <c r="E37" s="7">
        <v>3.1848945815744218</v>
      </c>
      <c r="F37" s="7">
        <v>1.9077825431720843</v>
      </c>
      <c r="G37" s="7">
        <v>3.198</v>
      </c>
      <c r="I37" s="12" t="s">
        <v>94</v>
      </c>
      <c r="J37" s="12" t="s">
        <v>103</v>
      </c>
      <c r="K37" s="13" t="s">
        <v>28</v>
      </c>
      <c r="L37" s="12">
        <v>46.13</v>
      </c>
      <c r="M37" s="15">
        <v>1.4241145846677459</v>
      </c>
      <c r="N37" s="14">
        <v>4.4974347352391266</v>
      </c>
      <c r="O37" s="14">
        <v>2.0253976122129904</v>
      </c>
      <c r="P37" s="14">
        <v>11.559624943282413</v>
      </c>
      <c r="Q37" s="14">
        <v>2.2025312220510491</v>
      </c>
      <c r="R37" s="14">
        <v>1.9219999999999999</v>
      </c>
    </row>
    <row r="38" spans="1:18" x14ac:dyDescent="0.25">
      <c r="A38" s="6" t="s">
        <v>52</v>
      </c>
      <c r="B38" s="7">
        <v>0</v>
      </c>
      <c r="C38" s="8">
        <v>0</v>
      </c>
      <c r="D38" s="7">
        <v>7.1396108571533681E-2</v>
      </c>
      <c r="E38" s="7">
        <v>0</v>
      </c>
      <c r="F38" s="7">
        <v>0</v>
      </c>
      <c r="G38" s="7">
        <v>0.78500000000000003</v>
      </c>
      <c r="I38" s="12" t="s">
        <v>94</v>
      </c>
      <c r="J38" s="12" t="s">
        <v>103</v>
      </c>
      <c r="K38" s="13" t="s">
        <v>49</v>
      </c>
      <c r="L38" s="12">
        <v>46</v>
      </c>
      <c r="M38" s="15">
        <v>1.5098815123956357</v>
      </c>
      <c r="N38" s="14">
        <v>4.5576878737938866</v>
      </c>
      <c r="O38" s="14">
        <v>2.0782292329768128</v>
      </c>
      <c r="P38" s="14">
        <v>11.580052698928103</v>
      </c>
      <c r="Q38" s="14">
        <v>1.8069576477205371</v>
      </c>
      <c r="R38" s="14">
        <v>1.9820000000000002</v>
      </c>
    </row>
    <row r="39" spans="1:18" x14ac:dyDescent="0.25">
      <c r="A39" s="6" t="s">
        <v>53</v>
      </c>
      <c r="B39" s="7">
        <v>0.10280613752820802</v>
      </c>
      <c r="C39" s="8">
        <v>0.26702852138626004</v>
      </c>
      <c r="D39" s="7">
        <v>0.45242934413464042</v>
      </c>
      <c r="E39" s="7">
        <v>1.2414316914274144</v>
      </c>
      <c r="F39" s="7">
        <v>1.9641834082283649</v>
      </c>
      <c r="G39" s="7">
        <v>1.7490000000000001</v>
      </c>
      <c r="I39" s="12" t="s">
        <v>104</v>
      </c>
      <c r="J39" s="12" t="s">
        <v>105</v>
      </c>
      <c r="K39" s="13" t="s">
        <v>29</v>
      </c>
      <c r="L39" s="12">
        <v>17.23</v>
      </c>
      <c r="M39" s="15">
        <v>2.4563707602971059E-2</v>
      </c>
      <c r="N39" s="14">
        <v>0</v>
      </c>
      <c r="O39" s="14">
        <v>4.388256165557336E-2</v>
      </c>
      <c r="P39" s="14">
        <v>5.2640248915380343E-4</v>
      </c>
      <c r="Q39" s="14">
        <v>0</v>
      </c>
      <c r="R39" s="14">
        <v>0.47099999999999997</v>
      </c>
    </row>
    <row r="40" spans="1:18" x14ac:dyDescent="0.25">
      <c r="A40" s="6" t="s">
        <v>54</v>
      </c>
      <c r="B40" s="7">
        <v>0.62589063989792315</v>
      </c>
      <c r="C40" s="8">
        <v>10.033688345000998</v>
      </c>
      <c r="D40" s="7">
        <v>1.8668135489798887</v>
      </c>
      <c r="E40" s="7">
        <v>3.7411946995478318</v>
      </c>
      <c r="F40" s="7">
        <v>1.5732519059780161</v>
      </c>
      <c r="G40" s="7">
        <v>2.3570000000000002</v>
      </c>
      <c r="I40" s="12" t="s">
        <v>104</v>
      </c>
      <c r="J40" s="12" t="s">
        <v>105</v>
      </c>
      <c r="K40" s="13" t="s">
        <v>31</v>
      </c>
      <c r="L40" s="12">
        <v>17.23</v>
      </c>
      <c r="M40" s="15">
        <v>0</v>
      </c>
      <c r="N40" s="14">
        <v>0</v>
      </c>
      <c r="O40" s="14">
        <v>4.388256165557336E-2</v>
      </c>
      <c r="P40" s="14">
        <v>5.2640248915380343E-4</v>
      </c>
      <c r="Q40" s="14">
        <v>0</v>
      </c>
      <c r="R40" s="14">
        <v>0.47099999999999997</v>
      </c>
    </row>
    <row r="41" spans="1:18" x14ac:dyDescent="0.25">
      <c r="A41" s="6" t="s">
        <v>55</v>
      </c>
      <c r="B41" s="7">
        <v>0</v>
      </c>
      <c r="C41" s="8">
        <v>1E-3</v>
      </c>
      <c r="D41" s="7">
        <v>0.48224980186479421</v>
      </c>
      <c r="E41" s="7">
        <v>5.7054720247800075E-4</v>
      </c>
      <c r="F41" s="7">
        <v>0</v>
      </c>
      <c r="G41" s="7">
        <v>2.1859999999999999</v>
      </c>
      <c r="I41" s="12" t="s">
        <v>104</v>
      </c>
      <c r="J41" s="12" t="s">
        <v>105</v>
      </c>
      <c r="K41" s="13" t="s">
        <v>33</v>
      </c>
      <c r="L41" s="12">
        <v>23.22</v>
      </c>
      <c r="M41" s="15">
        <v>7.2953690437115287E-4</v>
      </c>
      <c r="N41" s="14">
        <v>6.5158512256877727E-3</v>
      </c>
      <c r="O41" s="14">
        <v>0.40998889094123825</v>
      </c>
      <c r="P41" s="14">
        <v>6.4172752741614505E-3</v>
      </c>
      <c r="Q41" s="14">
        <v>4.2547158567873833E-4</v>
      </c>
      <c r="R41" s="14">
        <v>1.22</v>
      </c>
    </row>
    <row r="42" spans="1:18" x14ac:dyDescent="0.25">
      <c r="A42" s="6" t="s">
        <v>56</v>
      </c>
      <c r="B42" s="7">
        <v>5.2457222950363308E-3</v>
      </c>
      <c r="C42" s="8">
        <v>3.9157345496709441E-2</v>
      </c>
      <c r="D42" s="7">
        <v>4.483015934120484</v>
      </c>
      <c r="E42" s="7">
        <v>6.2104615406704311E-2</v>
      </c>
      <c r="F42" s="7">
        <v>8.5094317135747666E-4</v>
      </c>
      <c r="G42" s="7">
        <v>8.0609999999999999</v>
      </c>
      <c r="I42" s="12" t="s">
        <v>104</v>
      </c>
      <c r="J42" s="12" t="s">
        <v>105</v>
      </c>
      <c r="K42" s="13" t="s">
        <v>42</v>
      </c>
      <c r="L42" s="12">
        <v>17.23</v>
      </c>
      <c r="M42" s="15">
        <v>0</v>
      </c>
      <c r="N42" s="14">
        <v>0</v>
      </c>
      <c r="O42" s="14">
        <v>4.388256165557336E-2</v>
      </c>
      <c r="P42" s="14">
        <v>5.2640248915380343E-4</v>
      </c>
      <c r="Q42" s="14">
        <v>0</v>
      </c>
      <c r="R42" s="14">
        <v>0.47099999999999997</v>
      </c>
    </row>
    <row r="43" spans="1:18" x14ac:dyDescent="0.25">
      <c r="A43" s="6" t="s">
        <v>57</v>
      </c>
      <c r="B43" s="7">
        <v>0.29275539710058995</v>
      </c>
      <c r="C43" s="8">
        <v>7.1654591820816433</v>
      </c>
      <c r="D43" s="7">
        <v>5.2600132916109272</v>
      </c>
      <c r="E43" s="7">
        <v>2.206214256415743</v>
      </c>
      <c r="F43" s="7">
        <v>0.39368879203627472</v>
      </c>
      <c r="G43" s="7">
        <v>3.444</v>
      </c>
      <c r="I43" s="12" t="s">
        <v>104</v>
      </c>
      <c r="J43" s="12" t="s">
        <v>105</v>
      </c>
      <c r="K43" s="13" t="s">
        <v>47</v>
      </c>
      <c r="L43" s="12">
        <v>17.64</v>
      </c>
      <c r="M43" s="15">
        <v>0</v>
      </c>
      <c r="N43" s="14">
        <v>0</v>
      </c>
      <c r="O43" s="14">
        <v>7.1396108571533681E-2</v>
      </c>
      <c r="P43" s="14">
        <v>0</v>
      </c>
      <c r="Q43" s="14">
        <v>0</v>
      </c>
      <c r="R43" s="14">
        <v>0.78500000000000003</v>
      </c>
    </row>
    <row r="44" spans="1:18" x14ac:dyDescent="0.25">
      <c r="A44" s="6" t="s">
        <v>58</v>
      </c>
      <c r="B44" s="7">
        <v>0</v>
      </c>
      <c r="C44" s="8">
        <v>7.1533624777859702E-4</v>
      </c>
      <c r="D44" s="7">
        <v>0.29212526194316046</v>
      </c>
      <c r="E44" s="7">
        <v>5.5792074674614099E-3</v>
      </c>
      <c r="F44" s="7">
        <v>0</v>
      </c>
      <c r="G44" s="7">
        <v>0.57399999999999995</v>
      </c>
      <c r="I44" s="12" t="s">
        <v>104</v>
      </c>
      <c r="J44" s="12" t="s">
        <v>105</v>
      </c>
      <c r="K44" s="13" t="s">
        <v>52</v>
      </c>
      <c r="L44" s="12">
        <v>17.64</v>
      </c>
      <c r="M44" s="15">
        <v>0</v>
      </c>
      <c r="N44" s="14">
        <v>0</v>
      </c>
      <c r="O44" s="14">
        <v>7.1396108571533681E-2</v>
      </c>
      <c r="P44" s="14">
        <v>0</v>
      </c>
      <c r="Q44" s="14">
        <v>0</v>
      </c>
      <c r="R44" s="14">
        <v>0.78500000000000003</v>
      </c>
    </row>
    <row r="45" spans="1:18" x14ac:dyDescent="0.25">
      <c r="A45" s="6" t="s">
        <v>59</v>
      </c>
      <c r="B45" s="7">
        <v>0.43284972925227572</v>
      </c>
      <c r="C45" s="8">
        <v>0.50263739665323659</v>
      </c>
      <c r="D45" s="7">
        <v>4.6266327607514626</v>
      </c>
      <c r="E45" s="7">
        <v>14.631234812694146</v>
      </c>
      <c r="F45" s="7">
        <v>0.69900516927279044</v>
      </c>
      <c r="G45" s="7">
        <v>3.286</v>
      </c>
      <c r="I45" s="12" t="s">
        <v>104</v>
      </c>
      <c r="J45" s="12" t="s">
        <v>105</v>
      </c>
      <c r="K45" s="13" t="s">
        <v>55</v>
      </c>
      <c r="L45" s="12">
        <v>23.72</v>
      </c>
      <c r="M45" s="15">
        <v>0</v>
      </c>
      <c r="N45" s="14">
        <v>1E-3</v>
      </c>
      <c r="O45" s="14">
        <v>0.48224980186479421</v>
      </c>
      <c r="P45" s="14">
        <v>5.7054720247800075E-4</v>
      </c>
      <c r="Q45" s="14">
        <v>0</v>
      </c>
      <c r="R45" s="14">
        <v>2.1859999999999999</v>
      </c>
    </row>
    <row r="46" spans="1:18" x14ac:dyDescent="0.25">
      <c r="A46" s="6" t="s">
        <v>60</v>
      </c>
      <c r="B46" s="7">
        <v>0.91220132280563493</v>
      </c>
      <c r="C46" s="8">
        <v>2.7525954021819059</v>
      </c>
      <c r="D46" s="7">
        <v>1.4287783632479392</v>
      </c>
      <c r="E46" s="7">
        <v>8.5702904422218626</v>
      </c>
      <c r="F46" s="7">
        <v>3.48364615635951</v>
      </c>
      <c r="G46" s="7">
        <v>2.016</v>
      </c>
      <c r="I46" s="12" t="s">
        <v>104</v>
      </c>
      <c r="J46" s="12" t="s">
        <v>105</v>
      </c>
      <c r="K46" s="13" t="s">
        <v>67</v>
      </c>
      <c r="L46" s="12">
        <v>17.23</v>
      </c>
      <c r="M46" s="15">
        <v>0</v>
      </c>
      <c r="N46" s="14">
        <v>0</v>
      </c>
      <c r="O46" s="14">
        <v>4.388256165557336E-2</v>
      </c>
      <c r="P46" s="14">
        <v>5.2640248915380343E-4</v>
      </c>
      <c r="Q46" s="14">
        <v>0</v>
      </c>
      <c r="R46" s="14">
        <v>0.47099999999999997</v>
      </c>
    </row>
    <row r="47" spans="1:18" x14ac:dyDescent="0.25">
      <c r="A47" s="6" t="s">
        <v>61</v>
      </c>
      <c r="B47" s="7">
        <v>0.970917774055015</v>
      </c>
      <c r="C47" s="8">
        <v>4.1226776229032698</v>
      </c>
      <c r="D47" s="7">
        <v>2.8029738281132461</v>
      </c>
      <c r="E47" s="7">
        <v>5.1054727077252737</v>
      </c>
      <c r="F47" s="7">
        <v>0.75230436473163509</v>
      </c>
      <c r="G47" s="7">
        <v>1.673</v>
      </c>
      <c r="I47" s="12" t="s">
        <v>104</v>
      </c>
      <c r="J47" s="12" t="s">
        <v>106</v>
      </c>
      <c r="K47" s="13" t="s">
        <v>44</v>
      </c>
      <c r="L47" s="12">
        <v>51.88</v>
      </c>
      <c r="M47" s="15">
        <v>0</v>
      </c>
      <c r="N47" s="14">
        <v>0</v>
      </c>
      <c r="O47" s="14">
        <v>1.1190768955522326</v>
      </c>
      <c r="P47" s="14">
        <v>0.51895440849393548</v>
      </c>
      <c r="Q47" s="14">
        <v>1.8303491156204249E-2</v>
      </c>
      <c r="R47" s="14">
        <v>10.052</v>
      </c>
    </row>
    <row r="48" spans="1:18" x14ac:dyDescent="0.25">
      <c r="A48" s="6" t="s">
        <v>62</v>
      </c>
      <c r="B48" s="7">
        <v>1.6737998181301239</v>
      </c>
      <c r="C48" s="8">
        <v>4.247611665920398</v>
      </c>
      <c r="D48" s="7">
        <v>3.9788826894808027</v>
      </c>
      <c r="E48" s="7">
        <v>10.855672938892319</v>
      </c>
      <c r="F48" s="7">
        <v>0.45818466750993497</v>
      </c>
      <c r="G48" s="7">
        <v>1.8570000000000002</v>
      </c>
      <c r="I48" s="12" t="s">
        <v>104</v>
      </c>
      <c r="J48" s="12" t="s">
        <v>106</v>
      </c>
      <c r="K48" s="13" t="s">
        <v>65</v>
      </c>
      <c r="L48" s="12">
        <v>32.659999999999997</v>
      </c>
      <c r="M48" s="15">
        <v>0</v>
      </c>
      <c r="N48" s="14">
        <v>0</v>
      </c>
      <c r="O48" s="14">
        <v>0.3685066090540785</v>
      </c>
      <c r="P48" s="14">
        <v>0.39207780226020922</v>
      </c>
      <c r="Q48" s="14">
        <v>0</v>
      </c>
      <c r="R48" s="14">
        <v>2.4729999999999999</v>
      </c>
    </row>
    <row r="49" spans="1:18" x14ac:dyDescent="0.25">
      <c r="A49" s="6" t="s">
        <v>63</v>
      </c>
      <c r="B49" s="7">
        <v>0.44793329858267139</v>
      </c>
      <c r="C49" s="8">
        <v>5.2541547063294409</v>
      </c>
      <c r="D49" s="7">
        <v>0.71753725875991481</v>
      </c>
      <c r="E49" s="7">
        <v>4.1897256384794197</v>
      </c>
      <c r="F49" s="7">
        <v>3.2344392763651433</v>
      </c>
      <c r="G49" s="7">
        <v>2.5569999999999999</v>
      </c>
      <c r="I49" s="12" t="s">
        <v>104</v>
      </c>
      <c r="J49" s="12" t="s">
        <v>107</v>
      </c>
      <c r="K49" s="13" t="s">
        <v>64</v>
      </c>
      <c r="L49" s="12">
        <v>46.07</v>
      </c>
      <c r="M49" s="15">
        <v>3.4876295997037419E-3</v>
      </c>
      <c r="N49" s="14">
        <v>3.4876295997037419E-3</v>
      </c>
      <c r="O49" s="14">
        <v>1.4907388613710293</v>
      </c>
      <c r="P49" s="14">
        <v>0.49540718953140117</v>
      </c>
      <c r="Q49" s="14">
        <v>1.7878019570525511E-2</v>
      </c>
      <c r="R49" s="14">
        <v>8.1170000000000009</v>
      </c>
    </row>
    <row r="50" spans="1:18" x14ac:dyDescent="0.25">
      <c r="A50" s="6" t="s">
        <v>64</v>
      </c>
      <c r="B50" s="7">
        <v>3.4876295997037419E-3</v>
      </c>
      <c r="C50" s="8">
        <v>0</v>
      </c>
      <c r="D50" s="7">
        <v>1.4907388613710293</v>
      </c>
      <c r="E50" s="7">
        <v>0.49540718953140117</v>
      </c>
      <c r="F50" s="7">
        <v>1.7878019570525511E-2</v>
      </c>
      <c r="G50" s="7">
        <v>8.1170000000000009</v>
      </c>
      <c r="I50" s="12" t="s">
        <v>104</v>
      </c>
      <c r="J50" s="12" t="s">
        <v>108</v>
      </c>
      <c r="K50" s="13" t="s">
        <v>18</v>
      </c>
      <c r="L50" s="12">
        <v>25.33</v>
      </c>
      <c r="M50" s="15">
        <v>0</v>
      </c>
      <c r="N50" s="14">
        <v>1.1707501836439147E-3</v>
      </c>
      <c r="O50" s="14">
        <v>0.68018095601703887</v>
      </c>
      <c r="P50" s="14">
        <v>2.1541476198940913E-2</v>
      </c>
      <c r="Q50" s="14">
        <v>0</v>
      </c>
      <c r="R50" s="14">
        <v>1.278</v>
      </c>
    </row>
    <row r="51" spans="1:18" x14ac:dyDescent="0.25">
      <c r="A51" s="6" t="s">
        <v>65</v>
      </c>
      <c r="B51" s="7">
        <v>0</v>
      </c>
      <c r="C51" s="8">
        <v>0</v>
      </c>
      <c r="D51" s="7">
        <v>0.3685066090540785</v>
      </c>
      <c r="E51" s="7">
        <v>0.39207780226020922</v>
      </c>
      <c r="F51" s="7">
        <v>0</v>
      </c>
      <c r="G51" s="7">
        <v>2.4729999999999999</v>
      </c>
      <c r="I51" s="12" t="s">
        <v>104</v>
      </c>
      <c r="J51" s="12" t="s">
        <v>108</v>
      </c>
      <c r="K51" s="13" t="s">
        <v>20</v>
      </c>
      <c r="L51" s="12">
        <v>30.33</v>
      </c>
      <c r="M51" s="15">
        <v>2.5951908330762198E-3</v>
      </c>
      <c r="N51" s="14">
        <v>1.8179906876279916E-2</v>
      </c>
      <c r="O51" s="14">
        <v>0.93423367321961914</v>
      </c>
      <c r="P51" s="14">
        <v>7.1289168815954528E-3</v>
      </c>
      <c r="Q51" s="14">
        <v>2.0033032621788547E-4</v>
      </c>
      <c r="R51" s="14">
        <v>1.5979999999999999</v>
      </c>
    </row>
    <row r="52" spans="1:18" x14ac:dyDescent="0.25">
      <c r="A52" s="6" t="s">
        <v>66</v>
      </c>
      <c r="B52" s="7">
        <v>0.25208489893440256</v>
      </c>
      <c r="C52" s="8">
        <v>0.91228273518602621</v>
      </c>
      <c r="D52" s="7">
        <v>15.294184021001467</v>
      </c>
      <c r="E52" s="7">
        <v>3.2157282420319819</v>
      </c>
      <c r="F52" s="7">
        <v>8.9700251844640463E-2</v>
      </c>
      <c r="G52" s="7">
        <v>2.9359999999999999</v>
      </c>
      <c r="I52" s="12" t="s">
        <v>104</v>
      </c>
      <c r="J52" s="12" t="s">
        <v>108</v>
      </c>
      <c r="K52" s="13" t="s">
        <v>50</v>
      </c>
      <c r="L52" s="12">
        <v>19.670000000000002</v>
      </c>
      <c r="M52" s="15">
        <v>8.790463476662946E-4</v>
      </c>
      <c r="N52" s="14">
        <v>3.1269709365464109E-3</v>
      </c>
      <c r="O52" s="14">
        <v>0.53540509491367616</v>
      </c>
      <c r="P52" s="14">
        <v>9.7830375539058566E-3</v>
      </c>
      <c r="Q52" s="14">
        <v>0</v>
      </c>
      <c r="R52" s="14">
        <v>0.77799999999999991</v>
      </c>
    </row>
    <row r="53" spans="1:18" x14ac:dyDescent="0.25">
      <c r="A53" s="6" t="s">
        <v>67</v>
      </c>
      <c r="B53" s="7">
        <v>0</v>
      </c>
      <c r="C53" s="8">
        <v>0</v>
      </c>
      <c r="D53" s="7">
        <v>4.388256165557336E-2</v>
      </c>
      <c r="E53" s="7">
        <v>5.2640248915380343E-4</v>
      </c>
      <c r="F53" s="7">
        <v>0</v>
      </c>
      <c r="G53" s="7">
        <v>0.47099999999999997</v>
      </c>
      <c r="I53" s="12" t="s">
        <v>104</v>
      </c>
      <c r="J53" s="12" t="s">
        <v>108</v>
      </c>
      <c r="K53" s="13" t="s">
        <v>56</v>
      </c>
      <c r="L53" s="12">
        <v>46.02</v>
      </c>
      <c r="M53" s="15">
        <v>5.2457222950363308E-3</v>
      </c>
      <c r="N53" s="14">
        <v>4.1578243154124291E-2</v>
      </c>
      <c r="O53" s="14">
        <v>4.483015934120484</v>
      </c>
      <c r="P53" s="14">
        <v>6.2104615406704311E-2</v>
      </c>
      <c r="Q53" s="14">
        <v>8.5094317135747666E-4</v>
      </c>
      <c r="R53" s="14">
        <v>8.0609999999999999</v>
      </c>
    </row>
    <row r="54" spans="1:18" x14ac:dyDescent="0.25">
      <c r="A54" s="6" t="s">
        <v>68</v>
      </c>
      <c r="B54" s="7">
        <v>5.2457222950363308E-3</v>
      </c>
      <c r="C54" s="8">
        <v>5.2550756536532725E-2</v>
      </c>
      <c r="D54" s="7">
        <v>1.4998041712965977</v>
      </c>
      <c r="E54" s="7">
        <v>5.764711818169295E-2</v>
      </c>
      <c r="F54" s="7">
        <v>4.1025469951507243E-3</v>
      </c>
      <c r="G54" s="7">
        <v>2.7899999999999996</v>
      </c>
      <c r="I54" s="12" t="s">
        <v>104</v>
      </c>
      <c r="J54" s="12" t="s">
        <v>108</v>
      </c>
      <c r="K54" s="13" t="s">
        <v>58</v>
      </c>
      <c r="L54" s="12">
        <v>19.579999999999998</v>
      </c>
      <c r="M54" s="15">
        <v>0</v>
      </c>
      <c r="N54" s="14">
        <v>7.1533624777859702E-4</v>
      </c>
      <c r="O54" s="14">
        <v>0.29212526194316046</v>
      </c>
      <c r="P54" s="14">
        <v>5.5792074674614099E-3</v>
      </c>
      <c r="Q54" s="14">
        <v>0</v>
      </c>
      <c r="R54" s="14">
        <v>0.57399999999999995</v>
      </c>
    </row>
    <row r="55" spans="1:18" x14ac:dyDescent="0.25">
      <c r="A55" s="6" t="s">
        <v>69</v>
      </c>
      <c r="B55" s="7">
        <v>8.790463476662946E-4</v>
      </c>
      <c r="C55" s="8">
        <v>2.2479245888801166E-3</v>
      </c>
      <c r="D55" s="7">
        <v>0.53540509491367616</v>
      </c>
      <c r="E55" s="7">
        <v>9.7830375539058566E-3</v>
      </c>
      <c r="F55" s="7">
        <v>0</v>
      </c>
      <c r="G55" s="7">
        <v>0.77799999999999991</v>
      </c>
      <c r="I55" s="12" t="s">
        <v>104</v>
      </c>
      <c r="J55" s="12" t="s">
        <v>108</v>
      </c>
      <c r="K55" s="13" t="s">
        <v>68</v>
      </c>
      <c r="L55" s="12">
        <v>28.18</v>
      </c>
      <c r="M55" s="15">
        <v>5.2457222950363308E-3</v>
      </c>
      <c r="N55" s="14">
        <v>5.5176487651725684E-2</v>
      </c>
      <c r="O55" s="14">
        <v>1.4998041712965977</v>
      </c>
      <c r="P55" s="14">
        <v>5.764711818169295E-2</v>
      </c>
      <c r="Q55" s="14">
        <v>4.1025469951507243E-3</v>
      </c>
      <c r="R55" s="14">
        <v>2.7899999999999996</v>
      </c>
    </row>
    <row r="56" spans="1:18" x14ac:dyDescent="0.25">
      <c r="A56" s="6" t="s">
        <v>70</v>
      </c>
      <c r="B56" s="7">
        <v>1E-3</v>
      </c>
      <c r="C56" s="8">
        <v>0</v>
      </c>
      <c r="D56" s="7">
        <v>2.3739231119350817</v>
      </c>
      <c r="E56" s="7">
        <v>0.31009155802880717</v>
      </c>
      <c r="F56" s="7">
        <v>0</v>
      </c>
      <c r="G56" s="7">
        <v>4.3929999999999998</v>
      </c>
      <c r="I56" s="12" t="s">
        <v>104</v>
      </c>
      <c r="J56" s="12" t="s">
        <v>108</v>
      </c>
      <c r="K56" s="13" t="s">
        <v>69</v>
      </c>
      <c r="L56" s="12">
        <v>19.670000000000002</v>
      </c>
      <c r="M56" s="15">
        <v>8.790463476662946E-4</v>
      </c>
      <c r="N56" s="14">
        <v>3.1269709365464109E-3</v>
      </c>
      <c r="O56" s="14">
        <v>0.53540509491367616</v>
      </c>
      <c r="P56" s="14">
        <v>9.7830375539058566E-3</v>
      </c>
      <c r="Q56" s="14">
        <v>0</v>
      </c>
      <c r="R56" s="14">
        <v>0.77799999999999991</v>
      </c>
    </row>
    <row r="57" spans="1:18" x14ac:dyDescent="0.25">
      <c r="A57" s="6" t="s">
        <v>71</v>
      </c>
      <c r="B57" s="7">
        <v>7.0918055771119912E-2</v>
      </c>
      <c r="C57" s="8">
        <v>0.19898110350923498</v>
      </c>
      <c r="D57" s="7">
        <v>15.269714807787743</v>
      </c>
      <c r="E57" s="7">
        <v>1.2428861070343606</v>
      </c>
      <c r="F57" s="7">
        <v>8.229904923544416E-3</v>
      </c>
      <c r="G57" s="7">
        <v>4.3810000000000002</v>
      </c>
      <c r="I57" s="12" t="s">
        <v>104</v>
      </c>
      <c r="J57" s="12" t="s">
        <v>109</v>
      </c>
      <c r="K57" s="13" t="s">
        <v>17</v>
      </c>
      <c r="L57" s="12">
        <v>37.549999999999997</v>
      </c>
      <c r="M57" s="15">
        <v>1.7651499512224684E-2</v>
      </c>
      <c r="N57" s="14">
        <v>2.0700403627855069E-2</v>
      </c>
      <c r="O57" s="14">
        <v>4.3225716754735117</v>
      </c>
      <c r="P57" s="14">
        <v>1.0263313614233522</v>
      </c>
      <c r="Q57" s="14">
        <v>8.0632842154987443E-3</v>
      </c>
      <c r="R57" s="14">
        <v>3.7340000000000009</v>
      </c>
    </row>
    <row r="58" spans="1:18" x14ac:dyDescent="0.25">
      <c r="A58" s="6" t="s">
        <v>72</v>
      </c>
      <c r="B58" s="7">
        <v>0.59871275595333895</v>
      </c>
      <c r="C58" s="8">
        <v>8.5327991221783943</v>
      </c>
      <c r="D58" s="7">
        <v>2.1519908282513871</v>
      </c>
      <c r="E58" s="7">
        <v>3.4411160376881984</v>
      </c>
      <c r="F58" s="7">
        <v>1.1486663759304434</v>
      </c>
      <c r="G58" s="7">
        <v>3.4119999999999999</v>
      </c>
      <c r="I58" s="12" t="s">
        <v>104</v>
      </c>
      <c r="J58" s="12" t="s">
        <v>109</v>
      </c>
      <c r="K58" s="13" t="s">
        <v>70</v>
      </c>
      <c r="L58" s="12">
        <v>31.66</v>
      </c>
      <c r="M58" s="15">
        <v>1E-3</v>
      </c>
      <c r="N58" s="14">
        <v>1E-3</v>
      </c>
      <c r="O58" s="14">
        <v>2.3739231119350817</v>
      </c>
      <c r="P58" s="14">
        <v>0.31009155802880717</v>
      </c>
      <c r="Q58" s="14">
        <v>0</v>
      </c>
      <c r="R58" s="14" cm="1">
        <f t="array" aca="1" ref="R58" ca="1">_FV(I2:R584,"393")</f>
        <v>0</v>
      </c>
    </row>
    <row r="59" spans="1:18" x14ac:dyDescent="0.25">
      <c r="A59" s="6" t="s">
        <v>15</v>
      </c>
      <c r="B59" s="7">
        <v>25.642975892599519</v>
      </c>
      <c r="C59" s="8">
        <v>104.05635378227903</v>
      </c>
      <c r="D59" s="7">
        <v>189.00463596411404</v>
      </c>
      <c r="E59" s="7">
        <v>207.70528538802444</v>
      </c>
      <c r="F59" s="7">
        <v>50.025150050105488</v>
      </c>
      <c r="G59" s="7">
        <v>158.74400000000003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A165E-E0DC-4440-9ABA-4594B020C23B}">
  <dimension ref="A1:J67"/>
  <sheetViews>
    <sheetView tabSelected="1" workbookViewId="0"/>
  </sheetViews>
  <sheetFormatPr defaultRowHeight="15.75" x14ac:dyDescent="0.25"/>
  <cols>
    <col min="1" max="1" width="13.5" customWidth="1"/>
    <col min="2" max="2" width="7.625" customWidth="1"/>
    <col min="3" max="3" width="9.375" customWidth="1"/>
    <col min="4" max="4" width="12.375" customWidth="1"/>
    <col min="5" max="5" width="8.5" customWidth="1"/>
    <col min="6" max="6" width="12.75" customWidth="1"/>
    <col min="7" max="7" width="10" customWidth="1"/>
    <col min="8" max="8" width="10.25" customWidth="1"/>
    <col min="9" max="9" width="13" customWidth="1"/>
    <col min="10" max="10" width="13.25" customWidth="1"/>
  </cols>
  <sheetData>
    <row r="1" spans="1:10" ht="94.5" x14ac:dyDescent="0.25">
      <c r="A1" s="9" t="s">
        <v>75</v>
      </c>
      <c r="B1" s="9" t="s">
        <v>76</v>
      </c>
      <c r="C1" s="10" t="s">
        <v>0</v>
      </c>
      <c r="D1" s="9" t="s">
        <v>77</v>
      </c>
      <c r="E1" s="11" t="s">
        <v>98</v>
      </c>
      <c r="F1" s="11" t="s">
        <v>74</v>
      </c>
      <c r="G1" s="11" t="s">
        <v>78</v>
      </c>
      <c r="H1" s="11" t="s">
        <v>79</v>
      </c>
      <c r="I1" s="11" t="s">
        <v>80</v>
      </c>
      <c r="J1" s="9" t="s">
        <v>81</v>
      </c>
    </row>
    <row r="2" spans="1:10" x14ac:dyDescent="0.25">
      <c r="A2" s="12" t="s">
        <v>11</v>
      </c>
      <c r="B2" s="12" t="s">
        <v>82</v>
      </c>
      <c r="C2" s="13" t="s">
        <v>24</v>
      </c>
      <c r="D2" s="12">
        <v>63.2</v>
      </c>
      <c r="E2" s="15">
        <v>0.3417871500671904</v>
      </c>
      <c r="F2" s="14">
        <v>0.79166162680255359</v>
      </c>
      <c r="G2" s="14">
        <v>16.802001968327037</v>
      </c>
      <c r="H2" s="14">
        <v>3.1014399655778613</v>
      </c>
      <c r="I2" s="14">
        <v>6.24758474071377E-2</v>
      </c>
      <c r="J2" s="14">
        <v>2.202</v>
      </c>
    </row>
    <row r="3" spans="1:10" x14ac:dyDescent="0.25">
      <c r="A3" s="12" t="s">
        <v>11</v>
      </c>
      <c r="B3" s="12" t="s">
        <v>82</v>
      </c>
      <c r="C3" s="13" t="s">
        <v>66</v>
      </c>
      <c r="D3" s="12">
        <v>60.59</v>
      </c>
      <c r="E3" s="15">
        <v>0.25208489893440256</v>
      </c>
      <c r="F3" s="14">
        <v>1.0191640587946129</v>
      </c>
      <c r="G3" s="14">
        <v>15.294184021001467</v>
      </c>
      <c r="H3" s="14">
        <v>3.2157282420319819</v>
      </c>
      <c r="I3" s="14">
        <v>8.9700251844640463E-2</v>
      </c>
      <c r="J3" s="14">
        <v>2.9359999999999999</v>
      </c>
    </row>
    <row r="4" spans="1:10" x14ac:dyDescent="0.25">
      <c r="A4" s="12" t="s">
        <v>11</v>
      </c>
      <c r="B4" s="12" t="s">
        <v>83</v>
      </c>
      <c r="C4" s="13" t="s">
        <v>22</v>
      </c>
      <c r="D4" s="12">
        <v>63.36</v>
      </c>
      <c r="E4" s="15">
        <v>0.70937268070960369</v>
      </c>
      <c r="F4" s="14">
        <v>4.0271868847434495</v>
      </c>
      <c r="G4" s="14">
        <v>11.337148792515725</v>
      </c>
      <c r="H4" s="14">
        <v>4.3950645117969271</v>
      </c>
      <c r="I4" s="14">
        <v>7.762475819002411E-2</v>
      </c>
      <c r="J4" s="14">
        <v>3.395</v>
      </c>
    </row>
    <row r="5" spans="1:10" x14ac:dyDescent="0.25">
      <c r="A5" s="12" t="s">
        <v>11</v>
      </c>
      <c r="B5" s="12" t="s">
        <v>84</v>
      </c>
      <c r="C5" s="13" t="s">
        <v>36</v>
      </c>
      <c r="D5" s="12">
        <v>65.88</v>
      </c>
      <c r="E5" s="15">
        <v>0.6515837366315691</v>
      </c>
      <c r="F5" s="14">
        <v>0.99179256027447604</v>
      </c>
      <c r="G5" s="14">
        <v>18.92167671526348</v>
      </c>
      <c r="H5" s="14">
        <v>6.8868948318306815</v>
      </c>
      <c r="I5" s="14">
        <v>9.3589938897523012E-2</v>
      </c>
      <c r="J5" s="14">
        <v>3.4590000000000001</v>
      </c>
    </row>
    <row r="6" spans="1:10" x14ac:dyDescent="0.25">
      <c r="A6" s="12" t="s">
        <v>11</v>
      </c>
      <c r="B6" s="12" t="s">
        <v>84</v>
      </c>
      <c r="C6" s="13" t="s">
        <v>45</v>
      </c>
      <c r="D6" s="12">
        <v>70.75</v>
      </c>
      <c r="E6" s="15">
        <v>1.9862243122990628</v>
      </c>
      <c r="F6" s="14">
        <v>2.8468850453095076</v>
      </c>
      <c r="G6" s="14">
        <v>11.665392945004175</v>
      </c>
      <c r="H6" s="14">
        <v>14.700488158116771</v>
      </c>
      <c r="I6" s="14">
        <v>0.17562210070409812</v>
      </c>
      <c r="J6" s="14">
        <v>3.306</v>
      </c>
    </row>
    <row r="7" spans="1:10" x14ac:dyDescent="0.25">
      <c r="A7" s="12" t="s">
        <v>11</v>
      </c>
      <c r="B7" s="12" t="s">
        <v>85</v>
      </c>
      <c r="C7" s="13" t="s">
        <v>71</v>
      </c>
      <c r="D7" s="12">
        <v>62.62</v>
      </c>
      <c r="E7" s="15">
        <v>7.0918055771119912E-2</v>
      </c>
      <c r="F7" s="14">
        <v>0.24817045230647169</v>
      </c>
      <c r="G7" s="14">
        <v>15.269714807787743</v>
      </c>
      <c r="H7" s="14">
        <v>1.2428861070343606</v>
      </c>
      <c r="I7" s="14">
        <v>8.229904923544416E-3</v>
      </c>
      <c r="J7" s="14">
        <v>4.3810000000000002</v>
      </c>
    </row>
    <row r="8" spans="1:10" x14ac:dyDescent="0.25">
      <c r="A8" s="12" t="s">
        <v>11</v>
      </c>
      <c r="B8" s="12" t="s">
        <v>86</v>
      </c>
      <c r="C8" s="13" t="s">
        <v>19</v>
      </c>
      <c r="D8" s="12">
        <v>41.72</v>
      </c>
      <c r="E8" s="15">
        <v>7.8543055470737793E-3</v>
      </c>
      <c r="F8" s="14">
        <v>5.1214313681964878E-2</v>
      </c>
      <c r="G8" s="14">
        <v>1.9574607779873077</v>
      </c>
      <c r="H8" s="14">
        <v>6.9517174724049779E-2</v>
      </c>
      <c r="I8" s="14">
        <v>1.0512734975753621E-3</v>
      </c>
      <c r="J8" s="14">
        <v>5.766</v>
      </c>
    </row>
    <row r="9" spans="1:10" x14ac:dyDescent="0.25">
      <c r="A9" s="12" t="s">
        <v>11</v>
      </c>
      <c r="B9" s="12" t="s">
        <v>86</v>
      </c>
      <c r="C9" s="13" t="s">
        <v>25</v>
      </c>
      <c r="D9" s="12">
        <v>34.39</v>
      </c>
      <c r="E9" s="15">
        <v>1.134193514677752E-2</v>
      </c>
      <c r="F9" s="14">
        <v>9.5520004633991573E-2</v>
      </c>
      <c r="G9" s="14">
        <v>2.7107993893434292</v>
      </c>
      <c r="H9" s="14">
        <v>9.0389560306788574E-2</v>
      </c>
      <c r="I9" s="14">
        <v>1.6258019118966238E-3</v>
      </c>
      <c r="J9" s="14">
        <v>5.38</v>
      </c>
    </row>
    <row r="10" spans="1:10" x14ac:dyDescent="0.25">
      <c r="A10" s="12" t="s">
        <v>11</v>
      </c>
      <c r="B10" s="12" t="s">
        <v>86</v>
      </c>
      <c r="C10" s="13" t="s">
        <v>35</v>
      </c>
      <c r="D10" s="12">
        <v>34.39</v>
      </c>
      <c r="E10" s="15">
        <v>1.134193514677752E-2</v>
      </c>
      <c r="F10" s="14">
        <v>9.5520004633991573E-2</v>
      </c>
      <c r="G10" s="14">
        <v>2.7107993893434292</v>
      </c>
      <c r="H10" s="14">
        <v>9.0389560306788574E-2</v>
      </c>
      <c r="I10" s="14">
        <v>1.6258019118966238E-3</v>
      </c>
      <c r="J10" s="14">
        <v>5.38</v>
      </c>
    </row>
    <row r="11" spans="1:10" x14ac:dyDescent="0.25">
      <c r="A11" s="12"/>
      <c r="B11" s="12"/>
      <c r="C11" s="13"/>
      <c r="D11" s="12"/>
      <c r="E11" s="15">
        <f>SUM(E2:E10)</f>
        <v>4.0425090102535775</v>
      </c>
      <c r="F11" s="14"/>
      <c r="G11" s="14"/>
      <c r="H11" s="14"/>
      <c r="I11" s="14"/>
      <c r="J11" s="14"/>
    </row>
    <row r="12" spans="1:10" x14ac:dyDescent="0.25">
      <c r="A12" s="12"/>
      <c r="B12" s="12"/>
      <c r="C12" s="13"/>
      <c r="D12" s="12"/>
      <c r="E12" s="15"/>
      <c r="F12" s="14"/>
      <c r="G12" s="14"/>
      <c r="H12" s="14"/>
      <c r="I12" s="14"/>
      <c r="J12" s="14"/>
    </row>
    <row r="13" spans="1:10" x14ac:dyDescent="0.25">
      <c r="A13" s="12" t="s">
        <v>12</v>
      </c>
      <c r="B13" s="12" t="s">
        <v>87</v>
      </c>
      <c r="C13" s="13" t="s">
        <v>37</v>
      </c>
      <c r="D13" s="12">
        <v>47.51</v>
      </c>
      <c r="E13" s="15">
        <v>0.21024479620627159</v>
      </c>
      <c r="F13" s="14">
        <v>0.30781539926221357</v>
      </c>
      <c r="G13" s="14">
        <v>6.1930910345244641</v>
      </c>
      <c r="H13" s="14">
        <v>7.8781414731293991</v>
      </c>
      <c r="I13" s="14">
        <v>0.20470486353734921</v>
      </c>
      <c r="J13" s="14">
        <v>2.8929999999999998</v>
      </c>
    </row>
    <row r="14" spans="1:10" x14ac:dyDescent="0.25">
      <c r="A14" s="12" t="s">
        <v>12</v>
      </c>
      <c r="B14" s="12" t="s">
        <v>87</v>
      </c>
      <c r="C14" s="13" t="s">
        <v>59</v>
      </c>
      <c r="D14" s="12">
        <v>56.63</v>
      </c>
      <c r="E14" s="15">
        <v>0.43284972925227572</v>
      </c>
      <c r="F14" s="14">
        <v>0.81424726018584759</v>
      </c>
      <c r="G14" s="14">
        <v>4.6266327607514626</v>
      </c>
      <c r="H14" s="14">
        <v>14.631234812694146</v>
      </c>
      <c r="I14" s="14">
        <v>0.69900516927279044</v>
      </c>
      <c r="J14" s="14">
        <v>3.286</v>
      </c>
    </row>
    <row r="15" spans="1:10" x14ac:dyDescent="0.25">
      <c r="A15" s="12" t="s">
        <v>12</v>
      </c>
      <c r="B15" s="12" t="s">
        <v>88</v>
      </c>
      <c r="C15" s="13" t="s">
        <v>21</v>
      </c>
      <c r="D15" s="12">
        <v>42.54</v>
      </c>
      <c r="E15" s="15">
        <v>9.125005990597479E-2</v>
      </c>
      <c r="F15" s="14">
        <v>0.17785716542042512</v>
      </c>
      <c r="G15" s="14">
        <v>8.7199301851225215</v>
      </c>
      <c r="H15" s="14">
        <v>3.648040527194365</v>
      </c>
      <c r="I15" s="14">
        <v>0.10827774624619978</v>
      </c>
      <c r="J15" s="14">
        <v>2.66</v>
      </c>
    </row>
    <row r="16" spans="1:10" x14ac:dyDescent="0.25">
      <c r="A16" s="12"/>
      <c r="B16" s="12"/>
      <c r="C16" s="13"/>
      <c r="D16" s="12"/>
      <c r="E16" s="15">
        <f>SUM(E13:E15)</f>
        <v>0.73434458536452207</v>
      </c>
      <c r="F16" s="14"/>
      <c r="G16" s="14"/>
      <c r="H16" s="14"/>
      <c r="I16" s="14"/>
      <c r="J16" s="14"/>
    </row>
    <row r="17" spans="1:10" x14ac:dyDescent="0.25">
      <c r="A17" s="12"/>
      <c r="B17" s="12"/>
      <c r="C17" s="13"/>
      <c r="D17" s="12"/>
      <c r="E17" s="15"/>
      <c r="F17" s="14"/>
      <c r="G17" s="14"/>
      <c r="H17" s="14"/>
      <c r="I17" s="14"/>
      <c r="J17" s="14"/>
    </row>
    <row r="18" spans="1:10" x14ac:dyDescent="0.25">
      <c r="A18" s="12" t="s">
        <v>89</v>
      </c>
      <c r="B18" s="12" t="s">
        <v>90</v>
      </c>
      <c r="C18" s="13" t="s">
        <v>16</v>
      </c>
      <c r="D18" s="12">
        <v>45.5</v>
      </c>
      <c r="E18" s="15">
        <v>0.16526847236712405</v>
      </c>
      <c r="F18" s="14">
        <v>0.64892584934396547</v>
      </c>
      <c r="G18" s="14">
        <v>0.50647015526720218</v>
      </c>
      <c r="H18" s="14">
        <v>1.448993171916432</v>
      </c>
      <c r="I18" s="14">
        <v>2.9563709426329057</v>
      </c>
      <c r="J18" s="14">
        <v>2.4430000000000001</v>
      </c>
    </row>
    <row r="19" spans="1:10" x14ac:dyDescent="0.25">
      <c r="A19" s="12" t="s">
        <v>89</v>
      </c>
      <c r="B19" s="12" t="s">
        <v>90</v>
      </c>
      <c r="C19" s="13" t="s">
        <v>46</v>
      </c>
      <c r="D19" s="12">
        <v>43.29</v>
      </c>
      <c r="E19" s="15">
        <v>0.10280613752820802</v>
      </c>
      <c r="F19" s="14">
        <v>0.3525211450698123</v>
      </c>
      <c r="G19" s="14">
        <v>0.45242934413464042</v>
      </c>
      <c r="H19" s="14">
        <v>1.2414316914274144</v>
      </c>
      <c r="I19" s="14">
        <v>1.9641834082283649</v>
      </c>
      <c r="J19" s="14">
        <v>1.7490000000000001</v>
      </c>
    </row>
    <row r="20" spans="1:10" x14ac:dyDescent="0.25">
      <c r="A20" s="12" t="s">
        <v>89</v>
      </c>
      <c r="B20" s="12" t="s">
        <v>90</v>
      </c>
      <c r="C20" s="13" t="s">
        <v>53</v>
      </c>
      <c r="D20" s="12">
        <v>43.29</v>
      </c>
      <c r="E20" s="15">
        <v>0.10280613752820802</v>
      </c>
      <c r="F20" s="14">
        <v>0.3525211450698123</v>
      </c>
      <c r="G20" s="14">
        <v>0.45242934413464042</v>
      </c>
      <c r="H20" s="14">
        <v>1.2414316914274144</v>
      </c>
      <c r="I20" s="14">
        <v>1.9641834082283649</v>
      </c>
      <c r="J20" s="14">
        <v>1.7490000000000001</v>
      </c>
    </row>
    <row r="21" spans="1:10" x14ac:dyDescent="0.25">
      <c r="A21" s="12" t="s">
        <v>89</v>
      </c>
      <c r="B21" s="12" t="s">
        <v>91</v>
      </c>
      <c r="C21" s="13" t="s">
        <v>32</v>
      </c>
      <c r="D21" s="12">
        <v>35.56</v>
      </c>
      <c r="E21" s="15">
        <v>0.27026979874382978</v>
      </c>
      <c r="F21" s="14">
        <v>0.63561702723704683</v>
      </c>
      <c r="G21" s="14">
        <v>1.125372138979742</v>
      </c>
      <c r="H21" s="14">
        <v>3.1848945815744218</v>
      </c>
      <c r="I21" s="14">
        <v>1.9077825431720843</v>
      </c>
      <c r="J21" s="14">
        <v>3.198</v>
      </c>
    </row>
    <row r="22" spans="1:10" x14ac:dyDescent="0.25">
      <c r="A22" s="12" t="s">
        <v>89</v>
      </c>
      <c r="B22" s="12" t="s">
        <v>91</v>
      </c>
      <c r="C22" s="13" t="s">
        <v>51</v>
      </c>
      <c r="D22" s="12">
        <v>35.56</v>
      </c>
      <c r="E22" s="15">
        <v>0.27026979874382978</v>
      </c>
      <c r="F22" s="14">
        <v>0.63561702723704683</v>
      </c>
      <c r="G22" s="14">
        <v>1.125372138979742</v>
      </c>
      <c r="H22" s="14">
        <v>3.1848945815744218</v>
      </c>
      <c r="I22" s="14">
        <v>1.9077825431720843</v>
      </c>
      <c r="J22" s="14">
        <v>3.198</v>
      </c>
    </row>
    <row r="23" spans="1:10" x14ac:dyDescent="0.25">
      <c r="A23" s="12" t="s">
        <v>89</v>
      </c>
      <c r="B23" s="12" t="s">
        <v>92</v>
      </c>
      <c r="C23" s="13" t="s">
        <v>23</v>
      </c>
      <c r="D23" s="12">
        <v>63.05</v>
      </c>
      <c r="E23" s="15">
        <v>0.50374086786430072</v>
      </c>
      <c r="F23" s="14">
        <v>1.9145425892088448</v>
      </c>
      <c r="G23" s="14">
        <v>1.6322225925363616</v>
      </c>
      <c r="H23" s="14">
        <v>8.4823676630780653</v>
      </c>
      <c r="I23" s="14">
        <v>9.9644043044779274</v>
      </c>
      <c r="J23" s="14">
        <v>4.0819999999999999</v>
      </c>
    </row>
    <row r="24" spans="1:10" x14ac:dyDescent="0.25">
      <c r="A24" s="12" t="s">
        <v>89</v>
      </c>
      <c r="B24" s="12" t="s">
        <v>93</v>
      </c>
      <c r="C24" s="13" t="s">
        <v>41</v>
      </c>
      <c r="D24" s="12">
        <v>42.3</v>
      </c>
      <c r="E24" s="15">
        <v>0.33529137505197792</v>
      </c>
      <c r="F24" s="14">
        <v>1.2958016837384643</v>
      </c>
      <c r="G24" s="14">
        <v>1.3855010974960056</v>
      </c>
      <c r="H24" s="14">
        <v>4.669547938403948</v>
      </c>
      <c r="I24" s="14">
        <v>5.0992507592840823</v>
      </c>
      <c r="J24" s="14">
        <v>3.766</v>
      </c>
    </row>
    <row r="25" spans="1:10" x14ac:dyDescent="0.25">
      <c r="A25" s="12"/>
      <c r="B25" s="12"/>
      <c r="C25" s="13"/>
      <c r="D25" s="12"/>
      <c r="E25" s="15">
        <f>SUM(E18:E24)</f>
        <v>1.7504525878274784</v>
      </c>
      <c r="F25" s="14"/>
      <c r="G25" s="14"/>
      <c r="H25" s="14"/>
      <c r="I25" s="14"/>
      <c r="J25" s="14"/>
    </row>
    <row r="26" spans="1:10" x14ac:dyDescent="0.25">
      <c r="A26" s="12"/>
      <c r="B26" s="12"/>
      <c r="C26" s="13"/>
      <c r="D26" s="12"/>
      <c r="E26" s="15"/>
      <c r="F26" s="14"/>
      <c r="G26" s="14"/>
      <c r="H26" s="14"/>
      <c r="I26" s="14"/>
      <c r="J26" s="14"/>
    </row>
    <row r="27" spans="1:10" x14ac:dyDescent="0.25">
      <c r="A27" s="12" t="s">
        <v>94</v>
      </c>
      <c r="B27" s="12" t="s">
        <v>95</v>
      </c>
      <c r="C27" s="13" t="s">
        <v>62</v>
      </c>
      <c r="D27" s="12">
        <v>52.88</v>
      </c>
      <c r="E27" s="15">
        <v>1.6737998181301239</v>
      </c>
      <c r="F27" s="14">
        <v>4.7321201116366609</v>
      </c>
      <c r="G27" s="14">
        <v>3.9788826894808027</v>
      </c>
      <c r="H27" s="14">
        <v>10.855672938892319</v>
      </c>
      <c r="I27" s="14">
        <v>0.45818466750993497</v>
      </c>
      <c r="J27" s="14">
        <v>1.8570000000000002</v>
      </c>
    </row>
    <row r="28" spans="1:10" x14ac:dyDescent="0.25">
      <c r="A28" s="12" t="s">
        <v>94</v>
      </c>
      <c r="B28" s="12" t="s">
        <v>96</v>
      </c>
      <c r="C28" s="13" t="s">
        <v>26</v>
      </c>
      <c r="D28" s="12">
        <v>53.92</v>
      </c>
      <c r="E28" s="15">
        <v>0.31895895801445229</v>
      </c>
      <c r="F28" s="14">
        <v>7.9900535994832387</v>
      </c>
      <c r="G28" s="14">
        <v>3.2102697017671518</v>
      </c>
      <c r="H28" s="14">
        <v>1.7643432872776341</v>
      </c>
      <c r="I28" s="14">
        <v>0.22128216150732025</v>
      </c>
      <c r="J28" s="14">
        <v>2.222</v>
      </c>
    </row>
    <row r="29" spans="1:10" x14ac:dyDescent="0.25">
      <c r="A29" s="12" t="s">
        <v>94</v>
      </c>
      <c r="B29" s="12" t="s">
        <v>96</v>
      </c>
      <c r="C29" s="13" t="s">
        <v>30</v>
      </c>
      <c r="D29" s="12">
        <v>47.7</v>
      </c>
      <c r="E29" s="15">
        <v>2.4563707602971059E-2</v>
      </c>
      <c r="F29" s="14">
        <v>1.6974298312079703</v>
      </c>
      <c r="G29" s="14">
        <v>0.67844742184304585</v>
      </c>
      <c r="H29" s="14">
        <v>0.16795589743918027</v>
      </c>
      <c r="I29" s="14">
        <v>2.6100677440230105E-2</v>
      </c>
      <c r="J29" s="14">
        <v>2.0489999999999999</v>
      </c>
    </row>
    <row r="30" spans="1:10" x14ac:dyDescent="0.25">
      <c r="A30" s="12" t="s">
        <v>94</v>
      </c>
      <c r="B30" s="12" t="s">
        <v>96</v>
      </c>
      <c r="C30" s="13" t="s">
        <v>57</v>
      </c>
      <c r="D30" s="12">
        <v>52.91</v>
      </c>
      <c r="E30" s="15">
        <v>0.29275539710058995</v>
      </c>
      <c r="F30" s="14">
        <v>7.2572521111225621</v>
      </c>
      <c r="G30" s="14">
        <v>5.2600132916109272</v>
      </c>
      <c r="H30" s="14">
        <v>2.206214256415743</v>
      </c>
      <c r="I30" s="14">
        <v>0.39368879203627472</v>
      </c>
      <c r="J30" s="14">
        <v>3.444</v>
      </c>
    </row>
    <row r="31" spans="1:10" x14ac:dyDescent="0.25">
      <c r="A31" s="12" t="s">
        <v>94</v>
      </c>
      <c r="B31" s="12" t="s">
        <v>97</v>
      </c>
      <c r="C31" s="13" t="s">
        <v>27</v>
      </c>
      <c r="D31" s="12">
        <v>45.28</v>
      </c>
      <c r="E31" s="15">
        <v>1.3250531179017859</v>
      </c>
      <c r="F31" s="14">
        <v>4.9758182632918198</v>
      </c>
      <c r="G31" s="14">
        <v>1.7601001830978276</v>
      </c>
      <c r="H31" s="14">
        <v>6.8761763274911196</v>
      </c>
      <c r="I31" s="14">
        <v>0.87411688616039152</v>
      </c>
      <c r="J31" s="14">
        <v>2.3000000000000003</v>
      </c>
    </row>
    <row r="32" spans="1:10" x14ac:dyDescent="0.25">
      <c r="A32" s="12" t="s">
        <v>94</v>
      </c>
      <c r="B32" s="12" t="s">
        <v>97</v>
      </c>
      <c r="C32" s="13" t="s">
        <v>48</v>
      </c>
      <c r="D32" s="12">
        <v>54.66</v>
      </c>
      <c r="E32" s="15">
        <v>0.64501373897191927</v>
      </c>
      <c r="F32" s="14">
        <v>9.3812684135441717</v>
      </c>
      <c r="G32" s="14">
        <v>2.273096270053292</v>
      </c>
      <c r="H32" s="14">
        <v>3.6034229546632179</v>
      </c>
      <c r="I32" s="14">
        <v>1.0146569047031038</v>
      </c>
      <c r="J32" s="14">
        <v>2.8359999999999999</v>
      </c>
    </row>
    <row r="33" spans="1:10" x14ac:dyDescent="0.25">
      <c r="A33" s="12" t="s">
        <v>94</v>
      </c>
      <c r="B33" s="12" t="s">
        <v>97</v>
      </c>
      <c r="C33" s="13" t="s">
        <v>72</v>
      </c>
      <c r="D33" s="12">
        <v>53.59</v>
      </c>
      <c r="E33" s="15">
        <v>0.59871275595333895</v>
      </c>
      <c r="F33" s="14">
        <v>8.7770511696534044</v>
      </c>
      <c r="G33" s="14">
        <v>2.1519908282513871</v>
      </c>
      <c r="H33" s="14">
        <v>3.4411160376881984</v>
      </c>
      <c r="I33" s="14">
        <v>1.1486663759304434</v>
      </c>
      <c r="J33" s="14">
        <v>3.4119999999999999</v>
      </c>
    </row>
    <row r="34" spans="1:10" x14ac:dyDescent="0.25">
      <c r="A34" s="12" t="s">
        <v>94</v>
      </c>
      <c r="B34" s="12" t="s">
        <v>98</v>
      </c>
      <c r="C34" s="13" t="s">
        <v>43</v>
      </c>
      <c r="D34" s="12">
        <v>68.180000000000007</v>
      </c>
      <c r="E34" s="15">
        <v>4.2300427576612112</v>
      </c>
      <c r="F34" s="14">
        <v>4.9453293203005559</v>
      </c>
      <c r="G34" s="14">
        <v>5.6145812015518164</v>
      </c>
      <c r="H34" s="14">
        <v>20.61780102520957</v>
      </c>
      <c r="I34" s="14">
        <v>0.62561287066723636</v>
      </c>
      <c r="J34" s="14">
        <v>4.0060000000000002</v>
      </c>
    </row>
    <row r="35" spans="1:10" x14ac:dyDescent="0.25">
      <c r="A35" s="12" t="s">
        <v>94</v>
      </c>
      <c r="B35" s="12" t="s">
        <v>99</v>
      </c>
      <c r="C35" s="13" t="s">
        <v>40</v>
      </c>
      <c r="D35" s="12">
        <v>42.52</v>
      </c>
      <c r="E35" s="15">
        <v>0.92014164627253603</v>
      </c>
      <c r="F35" s="14">
        <v>3.9876155338774981</v>
      </c>
      <c r="G35" s="14">
        <v>2.5488238490574675</v>
      </c>
      <c r="H35" s="14">
        <v>5.5370973648185799</v>
      </c>
      <c r="I35" s="14">
        <v>1.1495489632309861</v>
      </c>
      <c r="J35" s="14">
        <v>1.6220000000000001</v>
      </c>
    </row>
    <row r="36" spans="1:10" x14ac:dyDescent="0.25">
      <c r="A36" s="12" t="s">
        <v>94</v>
      </c>
      <c r="B36" s="12" t="s">
        <v>99</v>
      </c>
      <c r="C36" s="13" t="s">
        <v>61</v>
      </c>
      <c r="D36" s="12">
        <v>42.09</v>
      </c>
      <c r="E36" s="15">
        <v>0.970917774055015</v>
      </c>
      <c r="F36" s="14">
        <v>4.3759097001317206</v>
      </c>
      <c r="G36" s="14">
        <v>2.8029738281132461</v>
      </c>
      <c r="H36" s="14">
        <v>5.1054727077252737</v>
      </c>
      <c r="I36" s="14">
        <v>0.75230436473163509</v>
      </c>
      <c r="J36" s="14">
        <v>1.673</v>
      </c>
    </row>
    <row r="37" spans="1:10" x14ac:dyDescent="0.25">
      <c r="A37" s="12" t="s">
        <v>94</v>
      </c>
      <c r="B37" s="12" t="s">
        <v>99</v>
      </c>
      <c r="C37" s="13" t="s">
        <v>63</v>
      </c>
      <c r="D37" s="12">
        <v>46.39</v>
      </c>
      <c r="E37" s="15">
        <v>0.44793329858267139</v>
      </c>
      <c r="F37" s="14">
        <v>5.4680557503157132</v>
      </c>
      <c r="G37" s="14">
        <v>0.71753725875991481</v>
      </c>
      <c r="H37" s="14">
        <v>4.1897256384794197</v>
      </c>
      <c r="I37" s="14">
        <v>3.2344392763651433</v>
      </c>
      <c r="J37" s="14">
        <v>2.5569999999999999</v>
      </c>
    </row>
    <row r="38" spans="1:10" x14ac:dyDescent="0.25">
      <c r="A38" s="12" t="s">
        <v>94</v>
      </c>
      <c r="B38" s="12" t="s">
        <v>100</v>
      </c>
      <c r="C38" s="13" t="s">
        <v>34</v>
      </c>
      <c r="D38" s="12">
        <v>45.75</v>
      </c>
      <c r="E38" s="15">
        <v>1.1989649258963633</v>
      </c>
      <c r="F38" s="14">
        <v>4.0706052434644455</v>
      </c>
      <c r="G38" s="14">
        <v>2.9585606047132686</v>
      </c>
      <c r="H38" s="14">
        <v>6.8412480717604129</v>
      </c>
      <c r="I38" s="14">
        <v>0.8165708297654769</v>
      </c>
      <c r="J38" s="14">
        <v>1.762</v>
      </c>
    </row>
    <row r="39" spans="1:10" x14ac:dyDescent="0.25">
      <c r="A39" s="12" t="s">
        <v>94</v>
      </c>
      <c r="B39" s="12" t="s">
        <v>100</v>
      </c>
      <c r="C39" s="13" t="s">
        <v>39</v>
      </c>
      <c r="D39" s="12">
        <v>45.12</v>
      </c>
      <c r="E39" s="15">
        <v>1.0989886754100873</v>
      </c>
      <c r="F39" s="14">
        <v>4.2388145057104243</v>
      </c>
      <c r="G39" s="14">
        <v>3.211587413562643</v>
      </c>
      <c r="H39" s="14">
        <v>6.4567948235454509</v>
      </c>
      <c r="I39" s="14">
        <v>0.75791960151911086</v>
      </c>
      <c r="J39" s="14">
        <v>1.7749999999999999</v>
      </c>
    </row>
    <row r="40" spans="1:10" x14ac:dyDescent="0.25">
      <c r="A40" s="12" t="s">
        <v>94</v>
      </c>
      <c r="B40" s="12" t="s">
        <v>101</v>
      </c>
      <c r="C40" s="13" t="s">
        <v>55</v>
      </c>
      <c r="D40" s="12">
        <v>52.82</v>
      </c>
      <c r="E40" s="15">
        <v>0</v>
      </c>
      <c r="F40" s="14">
        <v>1E-3</v>
      </c>
      <c r="G40" s="14">
        <v>0.48224980186479421</v>
      </c>
      <c r="H40" s="14">
        <v>5.7054720247800075E-4</v>
      </c>
      <c r="I40" s="14">
        <v>0</v>
      </c>
      <c r="J40" s="14">
        <v>2.1859999999999999</v>
      </c>
    </row>
    <row r="41" spans="1:10" x14ac:dyDescent="0.25">
      <c r="A41" s="12" t="s">
        <v>94</v>
      </c>
      <c r="B41" s="12" t="s">
        <v>102</v>
      </c>
      <c r="C41" s="13" t="s">
        <v>38</v>
      </c>
      <c r="D41" s="12">
        <v>49.09</v>
      </c>
      <c r="E41" s="15">
        <v>0.86002168369915455</v>
      </c>
      <c r="F41" s="14">
        <v>4.4287787122019653</v>
      </c>
      <c r="G41" s="14">
        <v>1.7043745699514627</v>
      </c>
      <c r="H41" s="14">
        <v>8.2617818670766603</v>
      </c>
      <c r="I41" s="14">
        <v>2.148355291867972</v>
      </c>
      <c r="J41" s="14">
        <v>2.2369999999999997</v>
      </c>
    </row>
    <row r="42" spans="1:10" x14ac:dyDescent="0.25">
      <c r="A42" s="12" t="s">
        <v>94</v>
      </c>
      <c r="B42" s="12" t="s">
        <v>102</v>
      </c>
      <c r="C42" s="13" t="s">
        <v>60</v>
      </c>
      <c r="D42" s="12">
        <v>43.05</v>
      </c>
      <c r="E42" s="15">
        <v>0.91220132280563493</v>
      </c>
      <c r="F42" s="14">
        <v>3.4748983652490288</v>
      </c>
      <c r="G42" s="14">
        <v>1.4287783632479392</v>
      </c>
      <c r="H42" s="14">
        <v>8.5702904422218626</v>
      </c>
      <c r="I42" s="14">
        <v>3.48364615635951</v>
      </c>
      <c r="J42" s="14">
        <v>2.016</v>
      </c>
    </row>
    <row r="43" spans="1:10" x14ac:dyDescent="0.25">
      <c r="A43" s="12" t="s">
        <v>94</v>
      </c>
      <c r="B43" s="12" t="s">
        <v>103</v>
      </c>
      <c r="C43" s="13" t="s">
        <v>28</v>
      </c>
      <c r="D43" s="12">
        <v>46.13</v>
      </c>
      <c r="E43" s="15">
        <v>1.4241145846677459</v>
      </c>
      <c r="F43" s="14">
        <v>4.4974347352391266</v>
      </c>
      <c r="G43" s="14">
        <v>2.0253976122129904</v>
      </c>
      <c r="H43" s="14">
        <v>11.559624943282413</v>
      </c>
      <c r="I43" s="14">
        <v>2.2025312220510491</v>
      </c>
      <c r="J43" s="14">
        <v>1.9219999999999999</v>
      </c>
    </row>
    <row r="44" spans="1:10" x14ac:dyDescent="0.25">
      <c r="A44" s="12" t="s">
        <v>94</v>
      </c>
      <c r="B44" s="12" t="s">
        <v>103</v>
      </c>
      <c r="C44" s="13" t="s">
        <v>49</v>
      </c>
      <c r="D44" s="12">
        <v>46</v>
      </c>
      <c r="E44" s="15">
        <v>1.5098815123956357</v>
      </c>
      <c r="F44" s="14">
        <v>4.5576878737938866</v>
      </c>
      <c r="G44" s="14">
        <v>2.0782292329768128</v>
      </c>
      <c r="H44" s="14">
        <v>11.580052698928103</v>
      </c>
      <c r="I44" s="14">
        <v>1.8069576477205371</v>
      </c>
      <c r="J44" s="14">
        <v>1.9820000000000002</v>
      </c>
    </row>
    <row r="45" spans="1:10" x14ac:dyDescent="0.25">
      <c r="A45" s="12"/>
      <c r="B45" s="12"/>
      <c r="C45" s="13"/>
      <c r="D45" s="12"/>
      <c r="E45" s="15">
        <f>SUM(E27:E44)</f>
        <v>18.452065675121236</v>
      </c>
      <c r="F45" s="14"/>
      <c r="G45" s="14"/>
      <c r="H45" s="14"/>
      <c r="I45" s="14"/>
      <c r="J45" s="14"/>
    </row>
    <row r="46" spans="1:10" x14ac:dyDescent="0.25">
      <c r="A46" s="12"/>
      <c r="B46" s="12"/>
      <c r="C46" s="13"/>
      <c r="D46" s="12"/>
      <c r="E46" s="15"/>
      <c r="F46" s="14"/>
      <c r="G46" s="14"/>
      <c r="H46" s="14"/>
      <c r="I46" s="14"/>
      <c r="J46" s="14"/>
    </row>
    <row r="47" spans="1:10" x14ac:dyDescent="0.25">
      <c r="A47" s="12" t="s">
        <v>104</v>
      </c>
      <c r="B47" s="12" t="s">
        <v>105</v>
      </c>
      <c r="C47" s="13" t="s">
        <v>29</v>
      </c>
      <c r="D47" s="12">
        <v>17.23</v>
      </c>
      <c r="E47" s="15">
        <v>2.4563707602971059E-2</v>
      </c>
      <c r="F47" s="14">
        <v>0</v>
      </c>
      <c r="G47" s="14">
        <v>4.388256165557336E-2</v>
      </c>
      <c r="H47" s="14">
        <v>5.2640248915380343E-4</v>
      </c>
      <c r="I47" s="14">
        <v>0</v>
      </c>
      <c r="J47" s="14">
        <v>0.47099999999999997</v>
      </c>
    </row>
    <row r="48" spans="1:10" x14ac:dyDescent="0.25">
      <c r="A48" s="12" t="s">
        <v>104</v>
      </c>
      <c r="B48" s="12" t="s">
        <v>105</v>
      </c>
      <c r="C48" s="13" t="s">
        <v>31</v>
      </c>
      <c r="D48" s="12">
        <v>17.23</v>
      </c>
      <c r="E48" s="15">
        <v>0</v>
      </c>
      <c r="F48" s="14">
        <v>0</v>
      </c>
      <c r="G48" s="14">
        <v>4.388256165557336E-2</v>
      </c>
      <c r="H48" s="14">
        <v>5.2640248915380343E-4</v>
      </c>
      <c r="I48" s="14">
        <v>0</v>
      </c>
      <c r="J48" s="14">
        <v>0.47099999999999997</v>
      </c>
    </row>
    <row r="49" spans="1:10" x14ac:dyDescent="0.25">
      <c r="A49" s="12" t="s">
        <v>104</v>
      </c>
      <c r="B49" s="12" t="s">
        <v>105</v>
      </c>
      <c r="C49" s="13" t="s">
        <v>33</v>
      </c>
      <c r="D49" s="12">
        <v>23.22</v>
      </c>
      <c r="E49" s="15">
        <v>7.2953690437115287E-4</v>
      </c>
      <c r="F49" s="14">
        <v>6.5158512256877727E-3</v>
      </c>
      <c r="G49" s="14">
        <v>0.40998889094123825</v>
      </c>
      <c r="H49" s="14">
        <v>6.4172752741614505E-3</v>
      </c>
      <c r="I49" s="14">
        <v>4.2547158567873833E-4</v>
      </c>
      <c r="J49" s="14">
        <v>1.22</v>
      </c>
    </row>
    <row r="50" spans="1:10" x14ac:dyDescent="0.25">
      <c r="A50" s="12" t="s">
        <v>104</v>
      </c>
      <c r="B50" s="12" t="s">
        <v>105</v>
      </c>
      <c r="C50" s="13" t="s">
        <v>42</v>
      </c>
      <c r="D50" s="12">
        <v>17.23</v>
      </c>
      <c r="E50" s="15">
        <v>0</v>
      </c>
      <c r="F50" s="14">
        <v>0</v>
      </c>
      <c r="G50" s="14">
        <v>4.388256165557336E-2</v>
      </c>
      <c r="H50" s="14">
        <v>5.2640248915380343E-4</v>
      </c>
      <c r="I50" s="14">
        <v>0</v>
      </c>
      <c r="J50" s="14">
        <v>0.47099999999999997</v>
      </c>
    </row>
    <row r="51" spans="1:10" x14ac:dyDescent="0.25">
      <c r="A51" s="12" t="s">
        <v>104</v>
      </c>
      <c r="B51" s="12" t="s">
        <v>105</v>
      </c>
      <c r="C51" s="13" t="s">
        <v>47</v>
      </c>
      <c r="D51" s="12">
        <v>17.64</v>
      </c>
      <c r="E51" s="15">
        <v>0</v>
      </c>
      <c r="F51" s="14">
        <v>0</v>
      </c>
      <c r="G51" s="14">
        <v>7.1396108571533681E-2</v>
      </c>
      <c r="H51" s="14">
        <v>0</v>
      </c>
      <c r="I51" s="14">
        <v>0</v>
      </c>
      <c r="J51" s="14">
        <v>0.78500000000000003</v>
      </c>
    </row>
    <row r="52" spans="1:10" x14ac:dyDescent="0.25">
      <c r="A52" s="12" t="s">
        <v>104</v>
      </c>
      <c r="B52" s="12" t="s">
        <v>105</v>
      </c>
      <c r="C52" s="13" t="s">
        <v>52</v>
      </c>
      <c r="D52" s="12">
        <v>17.64</v>
      </c>
      <c r="E52" s="15">
        <v>0</v>
      </c>
      <c r="F52" s="14">
        <v>0</v>
      </c>
      <c r="G52" s="14">
        <v>7.1396108571533681E-2</v>
      </c>
      <c r="H52" s="14">
        <v>0</v>
      </c>
      <c r="I52" s="14">
        <v>0</v>
      </c>
      <c r="J52" s="14">
        <v>0.78500000000000003</v>
      </c>
    </row>
    <row r="53" spans="1:10" x14ac:dyDescent="0.25">
      <c r="A53" s="12" t="s">
        <v>104</v>
      </c>
      <c r="B53" s="12" t="s">
        <v>105</v>
      </c>
      <c r="C53" s="13" t="s">
        <v>55</v>
      </c>
      <c r="D53" s="12">
        <v>23.72</v>
      </c>
      <c r="E53" s="15">
        <v>0</v>
      </c>
      <c r="F53" s="14">
        <v>1E-3</v>
      </c>
      <c r="G53" s="14">
        <v>0.48224980186479421</v>
      </c>
      <c r="H53" s="14">
        <v>5.7054720247800075E-4</v>
      </c>
      <c r="I53" s="14">
        <v>0</v>
      </c>
      <c r="J53" s="14">
        <v>2.1859999999999999</v>
      </c>
    </row>
    <row r="54" spans="1:10" x14ac:dyDescent="0.25">
      <c r="A54" s="12" t="s">
        <v>104</v>
      </c>
      <c r="B54" s="12" t="s">
        <v>105</v>
      </c>
      <c r="C54" s="13" t="s">
        <v>67</v>
      </c>
      <c r="D54" s="12">
        <v>17.23</v>
      </c>
      <c r="E54" s="15">
        <v>0</v>
      </c>
      <c r="F54" s="14">
        <v>0</v>
      </c>
      <c r="G54" s="14">
        <v>4.388256165557336E-2</v>
      </c>
      <c r="H54" s="14">
        <v>5.2640248915380343E-4</v>
      </c>
      <c r="I54" s="14">
        <v>0</v>
      </c>
      <c r="J54" s="14">
        <v>0.47099999999999997</v>
      </c>
    </row>
    <row r="55" spans="1:10" x14ac:dyDescent="0.25">
      <c r="A55" s="12" t="s">
        <v>104</v>
      </c>
      <c r="B55" s="12" t="s">
        <v>106</v>
      </c>
      <c r="C55" s="13" t="s">
        <v>44</v>
      </c>
      <c r="D55" s="12">
        <v>51.88</v>
      </c>
      <c r="E55" s="15">
        <v>0</v>
      </c>
      <c r="F55" s="14">
        <v>0</v>
      </c>
      <c r="G55" s="14">
        <v>1.1190768955522326</v>
      </c>
      <c r="H55" s="14">
        <v>0.51895440849393548</v>
      </c>
      <c r="I55" s="14">
        <v>1.8303491156204249E-2</v>
      </c>
      <c r="J55" s="14">
        <v>10.052</v>
      </c>
    </row>
    <row r="56" spans="1:10" x14ac:dyDescent="0.25">
      <c r="A56" s="12" t="s">
        <v>104</v>
      </c>
      <c r="B56" s="12" t="s">
        <v>106</v>
      </c>
      <c r="C56" s="13" t="s">
        <v>65</v>
      </c>
      <c r="D56" s="12">
        <v>32.659999999999997</v>
      </c>
      <c r="E56" s="15">
        <v>0</v>
      </c>
      <c r="F56" s="14">
        <v>0</v>
      </c>
      <c r="G56" s="14">
        <v>0.3685066090540785</v>
      </c>
      <c r="H56" s="14">
        <v>0.39207780226020922</v>
      </c>
      <c r="I56" s="14">
        <v>0</v>
      </c>
      <c r="J56" s="14">
        <v>2.4729999999999999</v>
      </c>
    </row>
    <row r="57" spans="1:10" x14ac:dyDescent="0.25">
      <c r="A57" s="12" t="s">
        <v>104</v>
      </c>
      <c r="B57" s="12" t="s">
        <v>107</v>
      </c>
      <c r="C57" s="13" t="s">
        <v>64</v>
      </c>
      <c r="D57" s="12">
        <v>46.07</v>
      </c>
      <c r="E57" s="15">
        <v>3.4876295997037419E-3</v>
      </c>
      <c r="F57" s="14">
        <v>3.4876295997037419E-3</v>
      </c>
      <c r="G57" s="14">
        <v>1.4907388613710293</v>
      </c>
      <c r="H57" s="14">
        <v>0.49540718953140117</v>
      </c>
      <c r="I57" s="14">
        <v>1.7878019570525511E-2</v>
      </c>
      <c r="J57" s="14">
        <v>8.1170000000000009</v>
      </c>
    </row>
    <row r="58" spans="1:10" x14ac:dyDescent="0.25">
      <c r="A58" s="12" t="s">
        <v>104</v>
      </c>
      <c r="B58" s="12" t="s">
        <v>108</v>
      </c>
      <c r="C58" s="13" t="s">
        <v>18</v>
      </c>
      <c r="D58" s="12">
        <v>25.33</v>
      </c>
      <c r="E58" s="15">
        <v>0</v>
      </c>
      <c r="F58" s="14">
        <v>1.1707501836439147E-3</v>
      </c>
      <c r="G58" s="14">
        <v>0.68018095601703887</v>
      </c>
      <c r="H58" s="14">
        <v>2.1541476198940913E-2</v>
      </c>
      <c r="I58" s="14">
        <v>0</v>
      </c>
      <c r="J58" s="14">
        <v>1.278</v>
      </c>
    </row>
    <row r="59" spans="1:10" x14ac:dyDescent="0.25">
      <c r="A59" s="12" t="s">
        <v>104</v>
      </c>
      <c r="B59" s="12" t="s">
        <v>108</v>
      </c>
      <c r="C59" s="13" t="s">
        <v>20</v>
      </c>
      <c r="D59" s="12">
        <v>30.33</v>
      </c>
      <c r="E59" s="15">
        <v>2.5951908330762198E-3</v>
      </c>
      <c r="F59" s="14">
        <v>1.8179906876279916E-2</v>
      </c>
      <c r="G59" s="14">
        <v>0.93423367321961914</v>
      </c>
      <c r="H59" s="14">
        <v>7.1289168815954528E-3</v>
      </c>
      <c r="I59" s="14">
        <v>2.0033032621788547E-4</v>
      </c>
      <c r="J59" s="14">
        <v>1.5979999999999999</v>
      </c>
    </row>
    <row r="60" spans="1:10" x14ac:dyDescent="0.25">
      <c r="A60" s="12" t="s">
        <v>104</v>
      </c>
      <c r="B60" s="12" t="s">
        <v>108</v>
      </c>
      <c r="C60" s="13" t="s">
        <v>50</v>
      </c>
      <c r="D60" s="12">
        <v>19.670000000000002</v>
      </c>
      <c r="E60" s="15">
        <v>8.790463476662946E-4</v>
      </c>
      <c r="F60" s="14">
        <v>3.1269709365464109E-3</v>
      </c>
      <c r="G60" s="14">
        <v>0.53540509491367616</v>
      </c>
      <c r="H60" s="14">
        <v>9.7830375539058566E-3</v>
      </c>
      <c r="I60" s="14">
        <v>0</v>
      </c>
      <c r="J60" s="14">
        <v>0.77799999999999991</v>
      </c>
    </row>
    <row r="61" spans="1:10" x14ac:dyDescent="0.25">
      <c r="A61" s="12" t="s">
        <v>104</v>
      </c>
      <c r="B61" s="12" t="s">
        <v>108</v>
      </c>
      <c r="C61" s="13" t="s">
        <v>56</v>
      </c>
      <c r="D61" s="12">
        <v>46.02</v>
      </c>
      <c r="E61" s="15">
        <v>5.2457222950363308E-3</v>
      </c>
      <c r="F61" s="14">
        <v>4.1578243154124291E-2</v>
      </c>
      <c r="G61" s="14">
        <v>4.483015934120484</v>
      </c>
      <c r="H61" s="14">
        <v>6.2104615406704311E-2</v>
      </c>
      <c r="I61" s="14">
        <v>8.5094317135747666E-4</v>
      </c>
      <c r="J61" s="14">
        <v>8.0609999999999999</v>
      </c>
    </row>
    <row r="62" spans="1:10" x14ac:dyDescent="0.25">
      <c r="A62" s="12" t="s">
        <v>104</v>
      </c>
      <c r="B62" s="12" t="s">
        <v>108</v>
      </c>
      <c r="C62" s="13" t="s">
        <v>58</v>
      </c>
      <c r="D62" s="12">
        <v>19.579999999999998</v>
      </c>
      <c r="E62" s="15">
        <v>0</v>
      </c>
      <c r="F62" s="14">
        <v>7.1533624777859702E-4</v>
      </c>
      <c r="G62" s="14">
        <v>0.29212526194316046</v>
      </c>
      <c r="H62" s="14">
        <v>5.5792074674614099E-3</v>
      </c>
      <c r="I62" s="14">
        <v>0</v>
      </c>
      <c r="J62" s="14">
        <v>0.57399999999999995</v>
      </c>
    </row>
    <row r="63" spans="1:10" x14ac:dyDescent="0.25">
      <c r="A63" s="12" t="s">
        <v>104</v>
      </c>
      <c r="B63" s="12" t="s">
        <v>108</v>
      </c>
      <c r="C63" s="13" t="s">
        <v>68</v>
      </c>
      <c r="D63" s="12">
        <v>28.18</v>
      </c>
      <c r="E63" s="15">
        <v>5.2457222950363308E-3</v>
      </c>
      <c r="F63" s="14">
        <v>5.5176487651725684E-2</v>
      </c>
      <c r="G63" s="14">
        <v>1.4998041712965977</v>
      </c>
      <c r="H63" s="14">
        <v>5.764711818169295E-2</v>
      </c>
      <c r="I63" s="14">
        <v>4.1025469951507243E-3</v>
      </c>
      <c r="J63" s="14">
        <v>2.7899999999999996</v>
      </c>
    </row>
    <row r="64" spans="1:10" x14ac:dyDescent="0.25">
      <c r="A64" s="12" t="s">
        <v>104</v>
      </c>
      <c r="B64" s="12" t="s">
        <v>108</v>
      </c>
      <c r="C64" s="13" t="s">
        <v>69</v>
      </c>
      <c r="D64" s="12">
        <v>19.670000000000002</v>
      </c>
      <c r="E64" s="15">
        <v>8.790463476662946E-4</v>
      </c>
      <c r="F64" s="14">
        <v>3.1269709365464109E-3</v>
      </c>
      <c r="G64" s="14">
        <v>0.53540509491367616</v>
      </c>
      <c r="H64" s="14">
        <v>9.7830375539058566E-3</v>
      </c>
      <c r="I64" s="14">
        <v>0</v>
      </c>
      <c r="J64" s="14">
        <v>0.77799999999999991</v>
      </c>
    </row>
    <row r="65" spans="1:10" x14ac:dyDescent="0.25">
      <c r="A65" s="12" t="s">
        <v>104</v>
      </c>
      <c r="B65" s="12" t="s">
        <v>109</v>
      </c>
      <c r="C65" s="13" t="s">
        <v>17</v>
      </c>
      <c r="D65" s="12">
        <v>37.549999999999997</v>
      </c>
      <c r="E65" s="15">
        <v>1.7651499512224684E-2</v>
      </c>
      <c r="F65" s="14">
        <v>2.0700403627855069E-2</v>
      </c>
      <c r="G65" s="14">
        <v>4.3225716754735117</v>
      </c>
      <c r="H65" s="14">
        <v>1.0263313614233522</v>
      </c>
      <c r="I65" s="14">
        <v>8.0632842154987443E-3</v>
      </c>
      <c r="J65" s="14">
        <v>3.7340000000000009</v>
      </c>
    </row>
    <row r="66" spans="1:10" x14ac:dyDescent="0.25">
      <c r="A66" s="12" t="s">
        <v>104</v>
      </c>
      <c r="B66" s="12" t="s">
        <v>109</v>
      </c>
      <c r="C66" s="13" t="s">
        <v>70</v>
      </c>
      <c r="D66" s="12">
        <v>31.66</v>
      </c>
      <c r="E66" s="15">
        <v>1E-3</v>
      </c>
      <c r="F66" s="14">
        <v>1E-3</v>
      </c>
      <c r="G66" s="14">
        <v>2.3739231119350817</v>
      </c>
      <c r="H66" s="14">
        <v>0.31009155802880717</v>
      </c>
      <c r="I66" s="14">
        <v>0</v>
      </c>
      <c r="J66" s="14" cm="1">
        <f t="array" aca="1" ref="J66" ca="1">_FV(A2:J592,"393")</f>
        <v>0</v>
      </c>
    </row>
    <row r="67" spans="1:10" x14ac:dyDescent="0.25">
      <c r="E67" s="16">
        <f>SUM(E47:E66)</f>
        <v>6.2277101737752097E-2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lesliem.poff</dc:creator>
  <cp:lastModifiedBy>Poff, Leslie M (EEC)</cp:lastModifiedBy>
  <dcterms:created xsi:type="dcterms:W3CDTF">2024-07-29T17:23:12Z</dcterms:created>
  <dcterms:modified xsi:type="dcterms:W3CDTF">2025-01-17T15:17:33Z</dcterms:modified>
</cp:coreProperties>
</file>