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comments1.xml" ContentType="application/vnd.openxmlformats-officedocument.spreadsheetml.comment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DOW_SHARE\319(h) Grant Folder\319 Resources (Website Documents)\"/>
    </mc:Choice>
  </mc:AlternateContent>
  <bookViews>
    <workbookView xWindow="-110" yWindow="-110" windowWidth="19430" windowHeight="10430"/>
  </bookViews>
  <sheets>
    <sheet name="319(h) Budget Worksheet" sheetId="1" r:id="rId1"/>
    <sheet name="If Total Dollars are Known" sheetId="2" r:id="rId2"/>
    <sheet name="If Federal Dollars are Known" sheetId="3" r:id="rId3"/>
    <sheet name="If Match Dollars are Known" sheetId="4"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4" l="1"/>
  <c r="D4" i="4" s="1"/>
  <c r="D3" i="3"/>
  <c r="D4" i="3" s="1"/>
  <c r="D4" i="2"/>
  <c r="D3" i="2"/>
  <c r="F23" i="1"/>
  <c r="E23" i="1"/>
  <c r="G22" i="1"/>
  <c r="G21" i="1"/>
  <c r="G20" i="1"/>
  <c r="G19" i="1"/>
  <c r="G18" i="1"/>
  <c r="G17" i="1"/>
  <c r="G16" i="1"/>
  <c r="I6" i="1"/>
  <c r="I7" i="1"/>
  <c r="I8" i="1"/>
  <c r="I9" i="1"/>
  <c r="I10" i="1"/>
  <c r="I11" i="1"/>
  <c r="I5" i="1"/>
  <c r="I12" i="1" s="1"/>
  <c r="E12" i="1"/>
  <c r="F12" i="1"/>
  <c r="G12" i="1"/>
  <c r="H12" i="1"/>
  <c r="D12" i="1"/>
  <c r="C12" i="1"/>
  <c r="G23" i="1" l="1"/>
</calcChain>
</file>

<file path=xl/comments1.xml><?xml version="1.0" encoding="utf-8"?>
<comments xmlns="http://schemas.openxmlformats.org/spreadsheetml/2006/main">
  <authors>
    <author>joanna.ashford</author>
  </authors>
  <commentList>
    <comment ref="B3" authorId="0" shapeId="0">
      <text>
        <r>
          <rPr>
            <b/>
            <sz val="9"/>
            <color indexed="81"/>
            <rFont val="Tahoma"/>
            <family val="2"/>
          </rPr>
          <t xml:space="preserve">Helpful Tip:
</t>
        </r>
        <r>
          <rPr>
            <sz val="9"/>
            <color indexed="81"/>
            <rFont val="Tahoma"/>
            <family val="2"/>
          </rPr>
          <t xml:space="preserve">The Budget Summary describes the work in terms of expenditures for each of the budget categories. Use the total amount of funding (Federal 319(h) funds + Non-Federal Match Funds). </t>
        </r>
      </text>
    </comment>
    <comment ref="C4" authorId="0" shapeId="0">
      <text>
        <r>
          <rPr>
            <b/>
            <sz val="9"/>
            <color indexed="81"/>
            <rFont val="Tahoma"/>
            <charset val="1"/>
          </rPr>
          <t xml:space="preserve">Helpful Tip:
</t>
        </r>
        <r>
          <rPr>
            <sz val="9"/>
            <color indexed="81"/>
            <rFont val="Tahoma"/>
            <family val="2"/>
          </rPr>
          <t xml:space="preserve">Includes costs associated with installing or implementing Best Management Practices (BMP). 
Do </t>
        </r>
        <r>
          <rPr>
            <b/>
            <sz val="9"/>
            <color indexed="81"/>
            <rFont val="Tahoma"/>
            <family val="2"/>
          </rPr>
          <t>NOT</t>
        </r>
        <r>
          <rPr>
            <sz val="9"/>
            <color indexed="81"/>
            <rFont val="Tahoma"/>
            <family val="2"/>
          </rPr>
          <t xml:space="preserve"> include costs associated with planning, technical assistance, advertising or other activities not directly related to putting the BMP 'On-the-Ground'.</t>
        </r>
      </text>
    </comment>
    <comment ref="D4" authorId="0" shapeId="0">
      <text>
        <r>
          <rPr>
            <b/>
            <sz val="9"/>
            <color indexed="81"/>
            <rFont val="Tahoma"/>
            <family val="2"/>
          </rPr>
          <t xml:space="preserve">Helpful Tip:
</t>
        </r>
        <r>
          <rPr>
            <sz val="9"/>
            <color indexed="81"/>
            <rFont val="Tahoma"/>
            <family val="2"/>
          </rPr>
          <t xml:space="preserve">Include costs associated with providing administrative, fiscal and technical oversight on project implementation. 
Include costs associated with all required invoicing and reporting. 
Be sure to include costs associated with preparation of the Final Report. </t>
        </r>
      </text>
    </comment>
    <comment ref="E4" authorId="0" shapeId="0">
      <text>
        <r>
          <rPr>
            <b/>
            <sz val="9"/>
            <color indexed="81"/>
            <rFont val="Tahoma"/>
            <family val="2"/>
          </rPr>
          <t xml:space="preserve">Helpful Tip:
</t>
        </r>
        <r>
          <rPr>
            <sz val="9"/>
            <color indexed="81"/>
            <rFont val="Tahoma"/>
            <family val="2"/>
          </rPr>
          <t xml:space="preserve">Include all costs associated with public education/outreach, technical training or other types of technology exchange programs. </t>
        </r>
      </text>
    </comment>
    <comment ref="F4" authorId="0" shapeId="0">
      <text>
        <r>
          <rPr>
            <b/>
            <sz val="9"/>
            <color indexed="81"/>
            <rFont val="Tahoma"/>
            <family val="2"/>
          </rPr>
          <t xml:space="preserve">Helpful Tip:
</t>
        </r>
        <r>
          <rPr>
            <sz val="9"/>
            <color indexed="81"/>
            <rFont val="Tahoma"/>
            <family val="2"/>
          </rPr>
          <t xml:space="preserve">Includes all costs associated with water quality monitoring. 
Do </t>
        </r>
        <r>
          <rPr>
            <b/>
            <sz val="9"/>
            <color indexed="81"/>
            <rFont val="Tahoma"/>
            <family val="2"/>
          </rPr>
          <t>NOT</t>
        </r>
        <r>
          <rPr>
            <sz val="9"/>
            <color indexed="81"/>
            <rFont val="Tahoma"/>
            <family val="2"/>
          </rPr>
          <t xml:space="preserve"> include costs associated with monitoring for educational purposes.</t>
        </r>
      </text>
    </comment>
    <comment ref="G4" authorId="0" shapeId="0">
      <text>
        <r>
          <rPr>
            <b/>
            <sz val="9"/>
            <color indexed="81"/>
            <rFont val="Tahoma"/>
            <family val="2"/>
          </rPr>
          <t xml:space="preserve">Helpful Tips:
</t>
        </r>
        <r>
          <rPr>
            <sz val="9"/>
            <color indexed="81"/>
            <rFont val="Tahoma"/>
            <family val="2"/>
          </rPr>
          <t xml:space="preserve">Include all costs associated with providing technical water quality and BMP assistance to landowners and agencies. </t>
        </r>
      </text>
    </comment>
    <comment ref="H4" authorId="0" shapeId="0">
      <text>
        <r>
          <rPr>
            <b/>
            <sz val="9"/>
            <color indexed="81"/>
            <rFont val="Tahoma"/>
            <family val="2"/>
          </rPr>
          <t xml:space="preserve">Helpful Tip:
</t>
        </r>
        <r>
          <rPr>
            <sz val="9"/>
            <color indexed="81"/>
            <rFont val="Tahoma"/>
            <family val="2"/>
          </rPr>
          <t>Use this category for costs that do not fit into the other categories. List the title of 'Other' costs on the Budget Summary below.</t>
        </r>
      </text>
    </comment>
    <comment ref="I4" authorId="0" shapeId="0">
      <text>
        <r>
          <rPr>
            <b/>
            <sz val="9"/>
            <color indexed="81"/>
            <rFont val="Tahoma"/>
            <family val="2"/>
          </rPr>
          <t xml:space="preserve">Helpful Tip:
</t>
        </r>
        <r>
          <rPr>
            <sz val="9"/>
            <color indexed="81"/>
            <rFont val="Tahoma"/>
            <family val="2"/>
          </rPr>
          <t xml:space="preserve">This column should match the 'Total Amount' column in the 'Detailed Budget' section. </t>
        </r>
      </text>
    </comment>
    <comment ref="B5" authorId="0" shapeId="0">
      <text>
        <r>
          <rPr>
            <b/>
            <sz val="9"/>
            <color indexed="81"/>
            <rFont val="Tahoma"/>
            <family val="2"/>
          </rPr>
          <t>Helpful Tip:</t>
        </r>
        <r>
          <rPr>
            <sz val="9"/>
            <color indexed="81"/>
            <rFont val="Tahoma"/>
            <family val="2"/>
          </rPr>
          <t xml:space="preserve">
Any subcontractor work goes in the Contractual Category.
Do </t>
        </r>
        <r>
          <rPr>
            <b/>
            <sz val="9"/>
            <color indexed="81"/>
            <rFont val="Tahoma"/>
            <family val="2"/>
          </rPr>
          <t>NOT</t>
        </r>
        <r>
          <rPr>
            <sz val="9"/>
            <color indexed="81"/>
            <rFont val="Tahoma"/>
            <family val="2"/>
          </rPr>
          <t xml:space="preserve"> include indirect/overhead costs in this category. Those should be included in Operating Costs. </t>
        </r>
      </text>
    </comment>
    <comment ref="B6" authorId="0" shapeId="0">
      <text>
        <r>
          <rPr>
            <b/>
            <sz val="9"/>
            <color indexed="81"/>
            <rFont val="Tahoma"/>
            <family val="2"/>
          </rPr>
          <t xml:space="preserve">Helpful Tips:
</t>
        </r>
        <r>
          <rPr>
            <sz val="9"/>
            <color indexed="81"/>
            <rFont val="Tahoma"/>
            <family val="2"/>
          </rPr>
          <t xml:space="preserve">Identify only those supplies under $500 that are significant in achieving the objectives of the project (monitoring supplies, educational supplies, etc.) 
Incidential supplies (pens, stamps, envelopes, etc) should be included under the 'Operating Costs' category. </t>
        </r>
      </text>
    </comment>
    <comment ref="B7" authorId="0" shapeId="0">
      <text>
        <r>
          <rPr>
            <b/>
            <sz val="9"/>
            <color indexed="81"/>
            <rFont val="Tahoma"/>
            <family val="2"/>
          </rPr>
          <t xml:space="preserve">Helpful Tip:
</t>
        </r>
        <r>
          <rPr>
            <sz val="9"/>
            <color indexed="81"/>
            <rFont val="Tahoma"/>
            <family val="2"/>
          </rPr>
          <t xml:space="preserve">Purchase of equipment with a value greater than $5,000 is strongly discouraged. 
Purchases of equipment with a value between $500 and $5,000 should only be included if absolutely necessary for the successful completion of your project. </t>
        </r>
      </text>
    </comment>
    <comment ref="B8" authorId="0" shapeId="0">
      <text>
        <r>
          <rPr>
            <b/>
            <sz val="9"/>
            <color indexed="81"/>
            <rFont val="Tahoma"/>
            <family val="2"/>
          </rPr>
          <t xml:space="preserve">Helpful Tip:
</t>
        </r>
        <r>
          <rPr>
            <sz val="9"/>
            <color indexed="81"/>
            <rFont val="Tahoma"/>
            <family val="2"/>
          </rPr>
          <t xml:space="preserve">All travel must result in NPS pollution control benefits to the state of Kentucky. 
Typically, out-of-state travel cannot be supported with Section 319(h) funds. Contact NPS Program staff for clarification on specific out-of-state travel requests. </t>
        </r>
      </text>
    </comment>
    <comment ref="B9" authorId="0" shapeId="0">
      <text>
        <r>
          <rPr>
            <b/>
            <sz val="9"/>
            <color indexed="81"/>
            <rFont val="Tahoma"/>
            <family val="2"/>
          </rPr>
          <t xml:space="preserve">Helpful Tip:
</t>
        </r>
        <r>
          <rPr>
            <sz val="9"/>
            <color indexed="81"/>
            <rFont val="Tahoma"/>
            <family val="2"/>
          </rPr>
          <t xml:space="preserve">Includes all entities that will be subcontracted (hired) to perform any activiy or service related to the project. </t>
        </r>
      </text>
    </comment>
    <comment ref="B10" authorId="0" shapeId="0">
      <text>
        <r>
          <rPr>
            <b/>
            <sz val="9"/>
            <color indexed="81"/>
            <rFont val="Tahoma"/>
            <family val="2"/>
          </rPr>
          <t xml:space="preserve">Helpful Tip:
</t>
        </r>
        <r>
          <rPr>
            <sz val="9"/>
            <color indexed="81"/>
            <rFont val="Tahoma"/>
            <family val="2"/>
          </rPr>
          <t xml:space="preserve">Includes all indirect/overhead items (building space costs, utility costs, incidental supplies, travel, or any other indirect costs necessary to implement a successful project. </t>
        </r>
      </text>
    </comment>
    <comment ref="B11" authorId="0" shapeId="0">
      <text>
        <r>
          <rPr>
            <b/>
            <sz val="9"/>
            <color indexed="81"/>
            <rFont val="Tahoma"/>
            <family val="2"/>
          </rPr>
          <t xml:space="preserve">Helpful Tip:
</t>
        </r>
        <r>
          <rPr>
            <sz val="9"/>
            <color indexed="81"/>
            <rFont val="Tahoma"/>
            <family val="2"/>
          </rPr>
          <t xml:space="preserve">Includes other budget items that do not fit into any of the suggested categories. </t>
        </r>
      </text>
    </comment>
    <comment ref="I12" authorId="0" shapeId="0">
      <text>
        <r>
          <rPr>
            <b/>
            <sz val="9"/>
            <color indexed="81"/>
            <rFont val="Tahoma"/>
            <charset val="1"/>
          </rPr>
          <t xml:space="preserve">Helpful Tip:
</t>
        </r>
        <r>
          <rPr>
            <sz val="9"/>
            <color indexed="81"/>
            <rFont val="Tahoma"/>
            <family val="2"/>
          </rPr>
          <t xml:space="preserve">In order to calculate your match requirement, utilize the other tabs in this worksheet. 
</t>
        </r>
      </text>
    </comment>
    <comment ref="D14" authorId="0" shapeId="0">
      <text>
        <r>
          <rPr>
            <b/>
            <sz val="9"/>
            <color indexed="81"/>
            <rFont val="Tahoma"/>
            <family val="2"/>
          </rPr>
          <t xml:space="preserve">Helpful Tip:
</t>
        </r>
        <r>
          <rPr>
            <sz val="9"/>
            <color indexed="81"/>
            <rFont val="Tahoma"/>
            <family val="2"/>
          </rPr>
          <t xml:space="preserve">The Detailed Budget outlines how the federal and non-federal funds will be expended. 
Do </t>
        </r>
        <r>
          <rPr>
            <b/>
            <sz val="9"/>
            <color indexed="81"/>
            <rFont val="Tahoma"/>
            <family val="2"/>
          </rPr>
          <t>NOT</t>
        </r>
        <r>
          <rPr>
            <sz val="9"/>
            <color indexed="81"/>
            <rFont val="Tahoma"/>
            <family val="2"/>
          </rPr>
          <t xml:space="preserve"> create new budget categories. 
Use the prescribed budget categories and format that is contained within the application. </t>
        </r>
      </text>
    </comment>
    <comment ref="G15" authorId="0" shapeId="0">
      <text>
        <r>
          <rPr>
            <b/>
            <sz val="9"/>
            <color indexed="81"/>
            <rFont val="Tahoma"/>
            <family val="2"/>
          </rPr>
          <t xml:space="preserve">Helpful Tip:
</t>
        </r>
        <r>
          <rPr>
            <sz val="9"/>
            <color indexed="81"/>
            <rFont val="Tahoma"/>
            <family val="2"/>
          </rPr>
          <t>This column should match the above total amount column in the 'Budget Summary' chart.</t>
        </r>
      </text>
    </comment>
  </commentList>
</comments>
</file>

<file path=xl/sharedStrings.xml><?xml version="1.0" encoding="utf-8"?>
<sst xmlns="http://schemas.openxmlformats.org/spreadsheetml/2006/main" count="72" uniqueCount="55">
  <si>
    <t>Budget Summary</t>
  </si>
  <si>
    <t>Category</t>
  </si>
  <si>
    <t>BMP Implementation</t>
  </si>
  <si>
    <t>Project Management</t>
  </si>
  <si>
    <t>Education, Training or Outreach</t>
  </si>
  <si>
    <t>Monitoring</t>
  </si>
  <si>
    <t>Other</t>
  </si>
  <si>
    <t>Personnel</t>
  </si>
  <si>
    <t>Supplies</t>
  </si>
  <si>
    <t>Equipment</t>
  </si>
  <si>
    <t>Travel</t>
  </si>
  <si>
    <t>Contractual</t>
  </si>
  <si>
    <t>Operating Costs</t>
  </si>
  <si>
    <t>TOTAL</t>
  </si>
  <si>
    <t>Detailed Budget</t>
  </si>
  <si>
    <t>Budget Categories (Itemize all Categories</t>
  </si>
  <si>
    <t>Federal 319(h) Funds (60% of Funds)</t>
  </si>
  <si>
    <t>Non-Federal Match (40% of Funds)</t>
  </si>
  <si>
    <t>Total Amount</t>
  </si>
  <si>
    <t>319 Grant Application: Budget Worksheet</t>
  </si>
  <si>
    <t>Select each category and line item for additional resource. For more informaiton, see review the NPS Grant Application Instructions</t>
  </si>
  <si>
    <t>Total Dollars</t>
  </si>
  <si>
    <t>Federal Dollars</t>
  </si>
  <si>
    <t>Match Dollars</t>
  </si>
  <si>
    <t>Total Dollars x 60% or .6</t>
  </si>
  <si>
    <t>Total Dollars x 40% or .4</t>
  </si>
  <si>
    <t>Use when the total project dollar amount needed is known – If you know the total</t>
  </si>
  <si>
    <t>dollar amount (federal + non-federal match) that will be needed to complete the project, then</t>
  </si>
  <si>
    <t>multiply that amount by 40% to calculate how much of the total project amount will need to be</t>
  </si>
  <si>
    <t>non-federal match. For example: $250,000 (the total dollar amount) x .40 (the required nonfederal</t>
  </si>
  <si>
    <t>match percent) = $100,000 (the amount of the total dollars that must be non-federal</t>
  </si>
  <si>
    <t>match). The difference between these two numbers is the amount of 319(h) federal funds that</t>
  </si>
  <si>
    <t>can be requested.</t>
  </si>
  <si>
    <t>Use when 319(h) federal dollar amount being requested is known – If you know the</t>
  </si>
  <si>
    <t>319(h) federal fund amount that you are wanting to request, then divide that amount by 60%</t>
  </si>
  <si>
    <t>to calculate what the total dollar amount (federal + non-federal match) will be. For example:</t>
  </si>
  <si>
    <t>amount for the project). The difference between these two numbers is the amount of nonfederal</t>
  </si>
  <si>
    <t>match dollars that would be required.</t>
  </si>
  <si>
    <t>Use when non-federal match dollar amount being contributed is known – If you</t>
  </si>
  <si>
    <t>know the non-federal match dollar amount that you can contribute, then divide that amount</t>
  </si>
  <si>
    <t>by 40% to calculate what the total dollar amount (federal + non-federal match) will be. For</t>
  </si>
  <si>
    <t>total dollar amount for the project). The difference between these two numbers is the amount</t>
  </si>
  <si>
    <t>of 319(h) federal funds that can be requested.</t>
  </si>
  <si>
    <t>Federal Dollars / 60% or .6</t>
  </si>
  <si>
    <t>Total Dollars - Federal Dollars</t>
  </si>
  <si>
    <t>Total Dollars - Match Dollars</t>
  </si>
  <si>
    <t>Match Dollars / 40% or .4</t>
  </si>
  <si>
    <t>$150,000 (the federal dollar amount being requested) / .60 = $250,000 (the total dollar</t>
  </si>
  <si>
    <t>example: $100,000 (the non-federal dollar amount being contributed) / .40 = $250,000 (the</t>
  </si>
  <si>
    <r>
      <rPr>
        <sz val="11"/>
        <color theme="1"/>
        <rFont val="Calibri"/>
        <family val="2"/>
      </rPr>
      <t>←</t>
    </r>
    <r>
      <rPr>
        <sz val="11"/>
        <color theme="1"/>
        <rFont val="Gill Sans MT"/>
        <family val="2"/>
        <scheme val="minor"/>
      </rPr>
      <t>Insert known match amount</t>
    </r>
  </si>
  <si>
    <r>
      <rPr>
        <sz val="11"/>
        <color theme="1"/>
        <rFont val="Calibri"/>
        <family val="2"/>
      </rPr>
      <t>←</t>
    </r>
    <r>
      <rPr>
        <sz val="11"/>
        <color theme="1"/>
        <rFont val="Gill Sans MT"/>
        <family val="2"/>
        <scheme val="minor"/>
      </rPr>
      <t>Insert known Federal amount</t>
    </r>
  </si>
  <si>
    <t>If Total Dollars are Known</t>
  </si>
  <si>
    <t>If Federal Dollars are Known</t>
  </si>
  <si>
    <t>If Match Dollars are Known</t>
  </si>
  <si>
    <t>Technical Assistance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</si>
</sst>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
  </numFmts>
  <fonts count="12" x14ac:knownFonts="1">
    <font>
      <sz val="11"/>
      <color theme="1"/>
      <name val="Gill Sans MT"/>
      <family val="2"/>
      <scheme val="minor"/>
    </font>
    <font>
      <b/>
      <sz val="11"/>
      <color theme="1"/>
      <name val="Gill Sans MT"/>
      <family val="2"/>
      <scheme val="minor"/>
    </font>
    <font>
      <b/>
      <sz val="9"/>
      <color indexed="81"/>
      <name val="Tahoma"/>
      <charset val="1"/>
    </font>
    <font>
      <sz val="9"/>
      <color indexed="81"/>
      <name val="Tahoma"/>
      <family val="2"/>
    </font>
    <font>
      <b/>
      <sz val="9"/>
      <color indexed="81"/>
      <name val="Tahoma"/>
      <family val="2"/>
    </font>
    <font>
      <b/>
      <sz val="14"/>
      <color theme="1"/>
      <name val="Gill Sans MT"/>
      <family val="2"/>
      <scheme val="minor"/>
    </font>
    <font>
      <i/>
      <sz val="12"/>
      <color theme="1"/>
      <name val="Gill Sans MT"/>
      <family val="2"/>
      <scheme val="minor"/>
    </font>
    <font>
      <i/>
      <sz val="11"/>
      <color theme="1"/>
      <name val="Gill Sans MT"/>
      <family val="2"/>
      <scheme val="minor"/>
    </font>
    <font>
      <sz val="11"/>
      <color theme="1"/>
      <name val="Calibri"/>
      <family val="2"/>
    </font>
    <font>
      <sz val="11"/>
      <name val="Gill Sans MT"/>
      <family val="2"/>
      <scheme val="minor"/>
    </font>
    <font>
      <sz val="11"/>
      <color theme="4" tint="0.39997558519241921"/>
      <name val="Gill Sans MT"/>
      <family val="2"/>
      <scheme val="minor"/>
    </font>
    <font>
      <sz val="11"/>
      <color theme="4" tint="-0.249977111117893"/>
      <name val="Gill Sans MT"/>
      <family val="2"/>
      <scheme val="minor"/>
    </font>
  </fonts>
  <fills count="6">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1">
    <xf numFmtId="0" fontId="0" fillId="0" borderId="0" xfId="0"/>
    <xf numFmtId="0" fontId="0" fillId="0" borderId="0" xfId="0" applyAlignment="1">
      <alignment wrapText="1"/>
    </xf>
    <xf numFmtId="0" fontId="0" fillId="0" borderId="0" xfId="0" applyAlignment="1">
      <alignment horizontal="center" vertical="center"/>
    </xf>
    <xf numFmtId="0" fontId="1" fillId="0" borderId="0" xfId="0" applyFont="1" applyBorder="1" applyAlignment="1"/>
    <xf numFmtId="1" fontId="0" fillId="0" borderId="0" xfId="0" applyNumberFormat="1"/>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5" borderId="1" xfId="0" applyFill="1" applyBorder="1"/>
    <xf numFmtId="0" fontId="0" fillId="5" borderId="1" xfId="0" applyFill="1" applyBorder="1" applyAlignment="1">
      <alignment wrapText="1"/>
    </xf>
    <xf numFmtId="164" fontId="0" fillId="0" borderId="0" xfId="0" applyNumberFormat="1"/>
    <xf numFmtId="0" fontId="0" fillId="4" borderId="0" xfId="0" applyFill="1"/>
    <xf numFmtId="0" fontId="0" fillId="4" borderId="0" xfId="0" applyFill="1" applyAlignment="1">
      <alignment horizontal="center"/>
    </xf>
    <xf numFmtId="0" fontId="0" fillId="3" borderId="0" xfId="0" applyFill="1"/>
    <xf numFmtId="0" fontId="0" fillId="3" borderId="0" xfId="0" applyFill="1" applyAlignment="1">
      <alignment horizontal="center"/>
    </xf>
    <xf numFmtId="0" fontId="0" fillId="2" borderId="0" xfId="0" applyFill="1"/>
    <xf numFmtId="0" fontId="0" fillId="2" borderId="0" xfId="0" applyFill="1" applyAlignment="1">
      <alignment horizontal="center"/>
    </xf>
    <xf numFmtId="0" fontId="0" fillId="3" borderId="0" xfId="0" applyFill="1" applyAlignment="1">
      <alignment horizontal="center" vertical="center"/>
    </xf>
    <xf numFmtId="0" fontId="9" fillId="4" borderId="0" xfId="0" applyFont="1" applyFill="1"/>
    <xf numFmtId="0" fontId="9" fillId="4" borderId="0" xfId="0" applyFont="1" applyFill="1" applyAlignment="1">
      <alignment horizontal="center"/>
    </xf>
    <xf numFmtId="0" fontId="10" fillId="0" borderId="0" xfId="0" applyFont="1"/>
    <xf numFmtId="0" fontId="0" fillId="5" borderId="1" xfId="0" applyFill="1" applyBorder="1" applyAlignment="1" applyProtection="1">
      <alignment wrapText="1"/>
      <protection locked="0"/>
    </xf>
    <xf numFmtId="0" fontId="0" fillId="5" borderId="1" xfId="0" applyFill="1" applyBorder="1" applyProtection="1">
      <protection locked="0"/>
    </xf>
    <xf numFmtId="0" fontId="0" fillId="5" borderId="1" xfId="0" applyFill="1" applyBorder="1" applyProtection="1"/>
    <xf numFmtId="164" fontId="11" fillId="2" borderId="15" xfId="0" applyNumberFormat="1" applyFont="1" applyFill="1" applyBorder="1" applyProtection="1">
      <protection locked="0"/>
    </xf>
    <xf numFmtId="164" fontId="0" fillId="3" borderId="0" xfId="0" applyNumberFormat="1" applyFill="1" applyProtection="1">
      <protection locked="0"/>
    </xf>
    <xf numFmtId="164" fontId="0" fillId="4" borderId="0" xfId="0" applyNumberFormat="1" applyFill="1" applyProtection="1">
      <protection locked="0"/>
    </xf>
    <xf numFmtId="164" fontId="11" fillId="2" borderId="12" xfId="0" applyNumberFormat="1" applyFont="1" applyFill="1" applyBorder="1" applyProtection="1">
      <protection locked="0"/>
    </xf>
    <xf numFmtId="164" fontId="9" fillId="4" borderId="0" xfId="0" applyNumberFormat="1" applyFont="1" applyFill="1" applyProtection="1">
      <protection locked="0"/>
    </xf>
    <xf numFmtId="0" fontId="1" fillId="3" borderId="6" xfId="0" applyFont="1" applyFill="1" applyBorder="1" applyAlignment="1" applyProtection="1">
      <alignment horizontal="center"/>
    </xf>
    <xf numFmtId="0" fontId="5" fillId="2" borderId="8" xfId="0" applyFont="1" applyFill="1" applyBorder="1" applyAlignment="1" applyProtection="1">
      <alignment horizontal="center" wrapText="1"/>
    </xf>
    <xf numFmtId="0" fontId="5" fillId="2" borderId="7" xfId="0" applyFont="1" applyFill="1" applyBorder="1" applyAlignment="1" applyProtection="1">
      <alignment horizontal="center"/>
    </xf>
    <xf numFmtId="0" fontId="5" fillId="2" borderId="10" xfId="0" applyFont="1" applyFill="1" applyBorder="1" applyAlignment="1" applyProtection="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1" fillId="3" borderId="5" xfId="0" applyFont="1" applyFill="1" applyBorder="1" applyAlignment="1">
      <alignment horizontal="center"/>
    </xf>
    <xf numFmtId="0" fontId="7" fillId="2" borderId="9" xfId="0" applyFont="1" applyFill="1" applyBorder="1" applyAlignment="1" applyProtection="1">
      <alignment horizontal="center" wrapText="1"/>
    </xf>
    <xf numFmtId="0" fontId="6" fillId="2" borderId="2" xfId="0" applyFont="1" applyFill="1" applyBorder="1" applyAlignment="1" applyProtection="1">
      <alignment horizontal="center" wrapText="1"/>
    </xf>
    <xf numFmtId="0" fontId="6" fillId="2" borderId="11" xfId="0" applyFont="1" applyFill="1" applyBorder="1" applyAlignment="1" applyProtection="1">
      <alignment horizontal="center" wrapText="1"/>
    </xf>
    <xf numFmtId="0" fontId="0" fillId="0" borderId="13" xfId="0" applyBorder="1" applyAlignment="1">
      <alignment horizontal="left"/>
    </xf>
    <xf numFmtId="0" fontId="0" fillId="0" borderId="0" xfId="0" applyBorder="1" applyAlignment="1">
      <alignment horizontal="left"/>
    </xf>
    <xf numFmtId="0" fontId="0" fillId="0" borderId="14" xfId="0" applyBorder="1" applyAlignment="1">
      <alignment horizontal="left"/>
    </xf>
    <xf numFmtId="0" fontId="0" fillId="0" borderId="9" xfId="0" applyBorder="1" applyAlignment="1">
      <alignment horizontal="left"/>
    </xf>
    <xf numFmtId="0" fontId="0" fillId="0" borderId="2" xfId="0" applyBorder="1" applyAlignment="1">
      <alignment horizontal="left"/>
    </xf>
    <xf numFmtId="0" fontId="0" fillId="0" borderId="11" xfId="0" applyBorder="1" applyAlignment="1">
      <alignment horizontal="left"/>
    </xf>
    <xf numFmtId="164" fontId="0" fillId="0" borderId="16" xfId="0" applyNumberFormat="1" applyBorder="1" applyAlignment="1">
      <alignment horizontal="center"/>
    </xf>
    <xf numFmtId="164" fontId="0" fillId="0" borderId="17" xfId="0" applyNumberFormat="1" applyBorder="1" applyAlignment="1">
      <alignment horizontal="center"/>
    </xf>
    <xf numFmtId="164" fontId="0" fillId="0" borderId="18" xfId="0" applyNumberFormat="1" applyBorder="1" applyAlignment="1">
      <alignment horizontal="center"/>
    </xf>
    <xf numFmtId="0" fontId="0" fillId="0" borderId="8" xfId="0" applyBorder="1" applyAlignment="1">
      <alignment horizontal="left"/>
    </xf>
    <xf numFmtId="0" fontId="0" fillId="0" borderId="7" xfId="0" applyBorder="1" applyAlignment="1">
      <alignment horizontal="left"/>
    </xf>
    <xf numFmtId="0" fontId="0" fillId="0" borderId="10" xfId="0" applyBorder="1" applyAlignment="1">
      <alignment horizontal="left"/>
    </xf>
    <xf numFmtId="0" fontId="0" fillId="0" borderId="0" xfId="0" applyAlignment="1">
      <alignment horizontal="center"/>
    </xf>
  </cellXfs>
  <cellStyles count="1">
    <cellStyle name="Normal" xfId="0" builtinId="0"/>
  </cellStyles>
  <dxfs count="0"/>
  <tableStyles count="0" defaultTableStyle="TableStyleMedium2" defaultPivotStyle="PivotStyleLight16"/>
  <colors>
    <mruColors>
      <color rgb="FF66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Gallery">
  <a:themeElements>
    <a:clrScheme name="Gallery">
      <a:dk1>
        <a:sysClr val="windowText" lastClr="000000"/>
      </a:dk1>
      <a:lt1>
        <a:sysClr val="window" lastClr="FFFFFF"/>
      </a:lt1>
      <a:dk2>
        <a:srgbClr val="454545"/>
      </a:dk2>
      <a:lt2>
        <a:srgbClr val="DFDBD5"/>
      </a:lt2>
      <a:accent1>
        <a:srgbClr val="B71E42"/>
      </a:accent1>
      <a:accent2>
        <a:srgbClr val="DE478E"/>
      </a:accent2>
      <a:accent3>
        <a:srgbClr val="BC72F0"/>
      </a:accent3>
      <a:accent4>
        <a:srgbClr val="795FAF"/>
      </a:accent4>
      <a:accent5>
        <a:srgbClr val="586EA6"/>
      </a:accent5>
      <a:accent6>
        <a:srgbClr val="6892A0"/>
      </a:accent6>
      <a:hlink>
        <a:srgbClr val="FA2B5C"/>
      </a:hlink>
      <a:folHlink>
        <a:srgbClr val="BC658E"/>
      </a:folHlink>
    </a:clrScheme>
    <a:fontScheme name="Gallery">
      <a:majorFont>
        <a:latin typeface="Gill Sans MT" panose="020B0502020104020203"/>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Gill Sans MT" panose="020B0502020104020203"/>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Gallery">
      <a:fillStyleLst>
        <a:solidFill>
          <a:schemeClr val="phClr"/>
        </a:solidFill>
        <a:gradFill rotWithShape="1">
          <a:gsLst>
            <a:gs pos="0">
              <a:schemeClr val="phClr">
                <a:tint val="54000"/>
                <a:alpha val="100000"/>
                <a:satMod val="105000"/>
                <a:lumMod val="110000"/>
              </a:schemeClr>
            </a:gs>
            <a:gs pos="100000">
              <a:schemeClr val="phClr">
                <a:tint val="78000"/>
                <a:alpha val="92000"/>
                <a:satMod val="109000"/>
                <a:lumMod val="100000"/>
              </a:schemeClr>
            </a:gs>
          </a:gsLst>
          <a:lin ang="5400000" scaled="0"/>
        </a:gradFill>
        <a:gradFill rotWithShape="1">
          <a:gsLst>
            <a:gs pos="0">
              <a:schemeClr val="phClr">
                <a:tint val="98000"/>
                <a:satMod val="110000"/>
                <a:lumMod val="104000"/>
              </a:schemeClr>
            </a:gs>
            <a:gs pos="69000">
              <a:schemeClr val="phClr">
                <a:shade val="88000"/>
                <a:satMod val="130000"/>
                <a:lumMod val="92000"/>
              </a:schemeClr>
            </a:gs>
            <a:gs pos="100000">
              <a:schemeClr val="phClr">
                <a:shade val="78000"/>
                <a:satMod val="130000"/>
                <a:lumMod val="92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effectStyle>
        <a:effectStyle>
          <a:effectLst>
            <a:outerShdw blurRad="50800" dist="50800" dir="5400000" sx="96000" sy="96000" rotWithShape="0">
              <a:srgbClr val="000000">
                <a:alpha val="48000"/>
              </a:srgbClr>
            </a:outerShdw>
          </a:effectLst>
          <a:scene3d>
            <a:camera prst="orthographicFront">
              <a:rot lat="0" lon="0" rev="0"/>
            </a:camera>
            <a:lightRig rig="balanced" dir="t">
              <a:rot lat="0" lon="0" rev="1080000"/>
            </a:lightRig>
          </a:scene3d>
          <a:sp3d>
            <a:bevelT w="38100" h="12700" prst="softRound"/>
          </a:sp3d>
        </a:effectStyle>
      </a:effectStyleLst>
      <a:bgFillStyleLst>
        <a:solidFill>
          <a:schemeClr val="phClr"/>
        </a:solidFill>
        <a:solidFill>
          <a:schemeClr val="phClr"/>
        </a:solidFill>
        <a:gradFill rotWithShape="1">
          <a:gsLst>
            <a:gs pos="0">
              <a:schemeClr val="phClr">
                <a:tint val="94000"/>
                <a:satMod val="80000"/>
                <a:lumMod val="106000"/>
              </a:schemeClr>
            </a:gs>
            <a:gs pos="100000">
              <a:schemeClr val="phClr">
                <a:shade val="8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Gallery" id="{BBFCD31E-59A1-489D-B089-A3EAD7CAE12E}" vid="{F5E91637-A7B6-4E27-B710-77DA7014EE1E}"/>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J23"/>
  <sheetViews>
    <sheetView tabSelected="1" topLeftCell="B1" workbookViewId="0">
      <selection activeCell="C14" sqref="C14"/>
    </sheetView>
  </sheetViews>
  <sheetFormatPr defaultRowHeight="16.5" x14ac:dyDescent="0.5"/>
  <cols>
    <col min="2" max="2" width="18.08984375" customWidth="1"/>
    <col min="3" max="3" width="18.6328125" style="1" customWidth="1"/>
    <col min="4" max="4" width="19.6328125" customWidth="1"/>
    <col min="5" max="5" width="19.26953125" style="1" customWidth="1"/>
    <col min="6" max="6" width="15.08984375" customWidth="1"/>
    <col min="7" max="7" width="19.26953125" customWidth="1"/>
    <col min="8" max="8" width="17" customWidth="1"/>
    <col min="9" max="9" width="14.7265625" customWidth="1"/>
  </cols>
  <sheetData>
    <row r="1" spans="2:9" ht="21" x14ac:dyDescent="0.6">
      <c r="B1" s="29" t="s">
        <v>19</v>
      </c>
      <c r="C1" s="30"/>
      <c r="D1" s="30"/>
      <c r="E1" s="30"/>
      <c r="F1" s="30"/>
      <c r="G1" s="30"/>
      <c r="H1" s="30"/>
      <c r="I1" s="31"/>
    </row>
    <row r="2" spans="2:9" ht="18.5" x14ac:dyDescent="0.55000000000000004">
      <c r="B2" s="35" t="s">
        <v>20</v>
      </c>
      <c r="C2" s="36"/>
      <c r="D2" s="36"/>
      <c r="E2" s="36"/>
      <c r="F2" s="36"/>
      <c r="G2" s="36"/>
      <c r="H2" s="36"/>
      <c r="I2" s="37"/>
    </row>
    <row r="3" spans="2:9" x14ac:dyDescent="0.5">
      <c r="B3" s="28" t="s">
        <v>0</v>
      </c>
      <c r="C3" s="28"/>
      <c r="D3" s="28"/>
      <c r="E3" s="28"/>
      <c r="F3" s="28"/>
      <c r="G3" s="28"/>
      <c r="H3" s="28"/>
      <c r="I3" s="28"/>
    </row>
    <row r="4" spans="2:9" s="2" customFormat="1" ht="33" x14ac:dyDescent="0.5">
      <c r="B4" s="5" t="s">
        <v>1</v>
      </c>
      <c r="C4" s="6" t="s">
        <v>2</v>
      </c>
      <c r="D4" s="5" t="s">
        <v>3</v>
      </c>
      <c r="E4" s="6" t="s">
        <v>4</v>
      </c>
      <c r="F4" s="5" t="s">
        <v>5</v>
      </c>
      <c r="G4" s="5" t="s">
        <v>54</v>
      </c>
      <c r="H4" s="5" t="s">
        <v>6</v>
      </c>
      <c r="I4" s="5" t="s">
        <v>18</v>
      </c>
    </row>
    <row r="5" spans="2:9" x14ac:dyDescent="0.5">
      <c r="B5" s="7" t="s">
        <v>7</v>
      </c>
      <c r="C5" s="20"/>
      <c r="D5" s="21"/>
      <c r="E5" s="20"/>
      <c r="F5" s="21"/>
      <c r="G5" s="21"/>
      <c r="H5" s="21"/>
      <c r="I5" s="22">
        <f>SUM(C5:H5)</f>
        <v>0</v>
      </c>
    </row>
    <row r="6" spans="2:9" x14ac:dyDescent="0.5">
      <c r="B6" s="7" t="s">
        <v>8</v>
      </c>
      <c r="C6" s="20"/>
      <c r="D6" s="21"/>
      <c r="E6" s="20"/>
      <c r="F6" s="21"/>
      <c r="G6" s="21"/>
      <c r="H6" s="21"/>
      <c r="I6" s="22">
        <f t="shared" ref="I6:I11" si="0">SUM(C6:H6)</f>
        <v>0</v>
      </c>
    </row>
    <row r="7" spans="2:9" x14ac:dyDescent="0.5">
      <c r="B7" s="7" t="s">
        <v>9</v>
      </c>
      <c r="C7" s="20"/>
      <c r="D7" s="21"/>
      <c r="E7" s="20"/>
      <c r="F7" s="21"/>
      <c r="G7" s="21"/>
      <c r="H7" s="21"/>
      <c r="I7" s="22">
        <f t="shared" si="0"/>
        <v>0</v>
      </c>
    </row>
    <row r="8" spans="2:9" x14ac:dyDescent="0.5">
      <c r="B8" s="7" t="s">
        <v>10</v>
      </c>
      <c r="C8" s="20"/>
      <c r="D8" s="21"/>
      <c r="E8" s="20"/>
      <c r="F8" s="21"/>
      <c r="G8" s="21"/>
      <c r="H8" s="21"/>
      <c r="I8" s="22">
        <f t="shared" si="0"/>
        <v>0</v>
      </c>
    </row>
    <row r="9" spans="2:9" x14ac:dyDescent="0.5">
      <c r="B9" s="7" t="s">
        <v>11</v>
      </c>
      <c r="C9" s="20"/>
      <c r="D9" s="21"/>
      <c r="E9" s="20"/>
      <c r="F9" s="21"/>
      <c r="G9" s="21"/>
      <c r="H9" s="21"/>
      <c r="I9" s="22">
        <f t="shared" si="0"/>
        <v>0</v>
      </c>
    </row>
    <row r="10" spans="2:9" x14ac:dyDescent="0.5">
      <c r="B10" s="7" t="s">
        <v>12</v>
      </c>
      <c r="C10" s="20"/>
      <c r="D10" s="21"/>
      <c r="E10" s="20"/>
      <c r="F10" s="21"/>
      <c r="G10" s="21"/>
      <c r="H10" s="21"/>
      <c r="I10" s="22">
        <f t="shared" si="0"/>
        <v>0</v>
      </c>
    </row>
    <row r="11" spans="2:9" x14ac:dyDescent="0.5">
      <c r="B11" s="7" t="s">
        <v>6</v>
      </c>
      <c r="C11" s="20"/>
      <c r="D11" s="21"/>
      <c r="E11" s="20"/>
      <c r="F11" s="21"/>
      <c r="G11" s="21"/>
      <c r="H11" s="21"/>
      <c r="I11" s="22">
        <f t="shared" si="0"/>
        <v>0</v>
      </c>
    </row>
    <row r="12" spans="2:9" x14ac:dyDescent="0.5">
      <c r="B12" s="7" t="s">
        <v>13</v>
      </c>
      <c r="C12" s="8">
        <f>SUM(C5:C11)</f>
        <v>0</v>
      </c>
      <c r="D12" s="7">
        <f>SUM(D5:D11)</f>
        <v>0</v>
      </c>
      <c r="E12" s="7">
        <f t="shared" ref="E12:H12" si="1">SUM(E5:E11)</f>
        <v>0</v>
      </c>
      <c r="F12" s="7">
        <f t="shared" si="1"/>
        <v>0</v>
      </c>
      <c r="G12" s="7">
        <f t="shared" si="1"/>
        <v>0</v>
      </c>
      <c r="H12" s="7">
        <f t="shared" si="1"/>
        <v>0</v>
      </c>
      <c r="I12" s="7">
        <f>SUM(I5:I11)</f>
        <v>0</v>
      </c>
    </row>
    <row r="14" spans="2:9" x14ac:dyDescent="0.5">
      <c r="D14" s="32" t="s">
        <v>14</v>
      </c>
      <c r="E14" s="33"/>
      <c r="F14" s="33"/>
      <c r="G14" s="34"/>
    </row>
    <row r="15" spans="2:9" ht="49.5" x14ac:dyDescent="0.5">
      <c r="D15" s="6" t="s">
        <v>15</v>
      </c>
      <c r="E15" s="6" t="s">
        <v>16</v>
      </c>
      <c r="F15" s="6" t="s">
        <v>17</v>
      </c>
      <c r="G15" s="5" t="s">
        <v>18</v>
      </c>
      <c r="H15" s="3"/>
      <c r="I15" s="3"/>
    </row>
    <row r="16" spans="2:9" x14ac:dyDescent="0.5">
      <c r="D16" s="7" t="s">
        <v>7</v>
      </c>
      <c r="E16" s="20"/>
      <c r="F16" s="21"/>
      <c r="G16" s="22">
        <f t="shared" ref="G16:G22" si="2">SUM(E16:F16)</f>
        <v>0</v>
      </c>
    </row>
    <row r="17" spans="4:10" x14ac:dyDescent="0.5">
      <c r="D17" s="7" t="s">
        <v>8</v>
      </c>
      <c r="E17" s="20"/>
      <c r="F17" s="21"/>
      <c r="G17" s="22">
        <f t="shared" si="2"/>
        <v>0</v>
      </c>
    </row>
    <row r="18" spans="4:10" x14ac:dyDescent="0.5">
      <c r="D18" s="7" t="s">
        <v>9</v>
      </c>
      <c r="E18" s="20"/>
      <c r="F18" s="21"/>
      <c r="G18" s="22">
        <f t="shared" si="2"/>
        <v>0</v>
      </c>
    </row>
    <row r="19" spans="4:10" x14ac:dyDescent="0.5">
      <c r="D19" s="7" t="s">
        <v>10</v>
      </c>
      <c r="E19" s="20"/>
      <c r="F19" s="21"/>
      <c r="G19" s="22">
        <f t="shared" si="2"/>
        <v>0</v>
      </c>
    </row>
    <row r="20" spans="4:10" x14ac:dyDescent="0.5">
      <c r="D20" s="7" t="s">
        <v>11</v>
      </c>
      <c r="E20" s="20"/>
      <c r="F20" s="21"/>
      <c r="G20" s="22">
        <f t="shared" si="2"/>
        <v>0</v>
      </c>
    </row>
    <row r="21" spans="4:10" x14ac:dyDescent="0.5">
      <c r="D21" s="7" t="s">
        <v>12</v>
      </c>
      <c r="E21" s="20"/>
      <c r="F21" s="21"/>
      <c r="G21" s="22">
        <f t="shared" si="2"/>
        <v>0</v>
      </c>
    </row>
    <row r="22" spans="4:10" x14ac:dyDescent="0.5">
      <c r="D22" s="7" t="s">
        <v>6</v>
      </c>
      <c r="E22" s="20"/>
      <c r="F22" s="21"/>
      <c r="G22" s="22">
        <f t="shared" si="2"/>
        <v>0</v>
      </c>
      <c r="J22" s="4"/>
    </row>
    <row r="23" spans="4:10" x14ac:dyDescent="0.5">
      <c r="D23" s="7" t="s">
        <v>13</v>
      </c>
      <c r="E23" s="8">
        <f>SUM(E16:E22)</f>
        <v>0</v>
      </c>
      <c r="F23" s="7">
        <f>SUM(F16:F22)</f>
        <v>0</v>
      </c>
      <c r="G23" s="7">
        <f t="shared" ref="G23" si="3">SUM(G16:G22)</f>
        <v>0</v>
      </c>
    </row>
  </sheetData>
  <sheetProtection algorithmName="SHA-512" hashValue="/sjoVMCt5lkN0Std6MM9dxlIA84wK3yNfhpyJqzYauBhRisv/U8kPdtFoOZZ3PVt7lo0gLfdVBwlJGXIkqFaag==" saltValue="DGugMsIWBNA7OshIqWGCug==" spinCount="100000" sheet="1" objects="1" scenarios="1"/>
  <mergeCells count="4">
    <mergeCell ref="B3:I3"/>
    <mergeCell ref="B1:I1"/>
    <mergeCell ref="D14:G14"/>
    <mergeCell ref="B2:I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2"/>
  <sheetViews>
    <sheetView workbookViewId="0">
      <selection activeCell="D13" sqref="D13"/>
    </sheetView>
  </sheetViews>
  <sheetFormatPr defaultRowHeight="16.5" x14ac:dyDescent="0.5"/>
  <cols>
    <col min="2" max="2" width="18.90625" customWidth="1"/>
    <col min="3" max="3" width="15.26953125" style="9" customWidth="1"/>
    <col min="4" max="4" width="19.08984375" customWidth="1"/>
    <col min="5" max="5" width="27" bestFit="1" customWidth="1"/>
  </cols>
  <sheetData>
    <row r="1" spans="2:7" ht="17" thickBot="1" x14ac:dyDescent="0.55000000000000004">
      <c r="C1" s="44" t="s">
        <v>51</v>
      </c>
      <c r="D1" s="45"/>
      <c r="E1" s="46"/>
    </row>
    <row r="2" spans="2:7" ht="17" thickBot="1" x14ac:dyDescent="0.55000000000000004">
      <c r="C2" s="14" t="s">
        <v>21</v>
      </c>
      <c r="D2" s="23">
        <v>250000</v>
      </c>
      <c r="E2" s="15" t="s">
        <v>50</v>
      </c>
    </row>
    <row r="3" spans="2:7" x14ac:dyDescent="0.5">
      <c r="C3" s="12" t="s">
        <v>22</v>
      </c>
      <c r="D3" s="24">
        <f>+D2*0.6</f>
        <v>150000</v>
      </c>
      <c r="E3" s="13" t="s">
        <v>24</v>
      </c>
    </row>
    <row r="4" spans="2:7" x14ac:dyDescent="0.5">
      <c r="C4" s="10" t="s">
        <v>23</v>
      </c>
      <c r="D4" s="25">
        <f>D2*0.4</f>
        <v>100000</v>
      </c>
      <c r="E4" s="11" t="s">
        <v>25</v>
      </c>
    </row>
    <row r="6" spans="2:7" x14ac:dyDescent="0.5">
      <c r="B6" s="47" t="s">
        <v>26</v>
      </c>
      <c r="C6" s="48"/>
      <c r="D6" s="48"/>
      <c r="E6" s="48"/>
      <c r="F6" s="48"/>
      <c r="G6" s="49"/>
    </row>
    <row r="7" spans="2:7" x14ac:dyDescent="0.5">
      <c r="B7" s="38" t="s">
        <v>27</v>
      </c>
      <c r="C7" s="39"/>
      <c r="D7" s="39"/>
      <c r="E7" s="39"/>
      <c r="F7" s="39"/>
      <c r="G7" s="40"/>
    </row>
    <row r="8" spans="2:7" x14ac:dyDescent="0.5">
      <c r="B8" s="38" t="s">
        <v>28</v>
      </c>
      <c r="C8" s="39"/>
      <c r="D8" s="39"/>
      <c r="E8" s="39"/>
      <c r="F8" s="39"/>
      <c r="G8" s="40"/>
    </row>
    <row r="9" spans="2:7" x14ac:dyDescent="0.5">
      <c r="B9" s="38" t="s">
        <v>29</v>
      </c>
      <c r="C9" s="39"/>
      <c r="D9" s="39"/>
      <c r="E9" s="39"/>
      <c r="F9" s="39"/>
      <c r="G9" s="40"/>
    </row>
    <row r="10" spans="2:7" x14ac:dyDescent="0.5">
      <c r="B10" s="38" t="s">
        <v>30</v>
      </c>
      <c r="C10" s="39"/>
      <c r="D10" s="39"/>
      <c r="E10" s="39"/>
      <c r="F10" s="39"/>
      <c r="G10" s="40"/>
    </row>
    <row r="11" spans="2:7" x14ac:dyDescent="0.5">
      <c r="B11" s="38" t="s">
        <v>31</v>
      </c>
      <c r="C11" s="39"/>
      <c r="D11" s="39"/>
      <c r="E11" s="39"/>
      <c r="F11" s="39"/>
      <c r="G11" s="40"/>
    </row>
    <row r="12" spans="2:7" x14ac:dyDescent="0.5">
      <c r="B12" s="41" t="s">
        <v>32</v>
      </c>
      <c r="C12" s="42"/>
      <c r="D12" s="42"/>
      <c r="E12" s="42"/>
      <c r="F12" s="42"/>
      <c r="G12" s="43"/>
    </row>
  </sheetData>
  <sheetProtection algorithmName="SHA-512" hashValue="gpZmfGgpBSVsRzTMV9YQzcOgkqrN2+BG2TX/CnRAp2o4+NC027TRa+qnoXDdn/gBI7/BwmKkqq4mfODMCErpjA==" saltValue="hqtiQsXiMY+GPq0CMIyXeg==" spinCount="100000" sheet="1" objects="1" scenarios="1"/>
  <mergeCells count="8">
    <mergeCell ref="B10:G10"/>
    <mergeCell ref="B11:G11"/>
    <mergeCell ref="B12:G12"/>
    <mergeCell ref="C1:E1"/>
    <mergeCell ref="B6:G6"/>
    <mergeCell ref="B7:G7"/>
    <mergeCell ref="B8:G8"/>
    <mergeCell ref="B9:G9"/>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1"/>
  <sheetViews>
    <sheetView workbookViewId="0">
      <selection activeCell="F23" sqref="F23"/>
    </sheetView>
  </sheetViews>
  <sheetFormatPr defaultRowHeight="16.5" x14ac:dyDescent="0.5"/>
  <cols>
    <col min="2" max="2" width="13.7265625" customWidth="1"/>
    <col min="3" max="3" width="16" style="9" customWidth="1"/>
    <col min="4" max="4" width="13.90625" customWidth="1"/>
    <col min="5" max="5" width="27" bestFit="1" customWidth="1"/>
    <col min="6" max="6" width="11.26953125" customWidth="1"/>
  </cols>
  <sheetData>
    <row r="1" spans="2:8" ht="17" thickBot="1" x14ac:dyDescent="0.55000000000000004">
      <c r="C1" s="44" t="s">
        <v>52</v>
      </c>
      <c r="D1" s="45"/>
      <c r="E1" s="46"/>
    </row>
    <row r="2" spans="2:8" ht="17" thickBot="1" x14ac:dyDescent="0.55000000000000004">
      <c r="C2" s="14" t="s">
        <v>22</v>
      </c>
      <c r="D2" s="23">
        <v>150000</v>
      </c>
      <c r="E2" s="15" t="s">
        <v>50</v>
      </c>
    </row>
    <row r="3" spans="2:8" x14ac:dyDescent="0.5">
      <c r="C3" s="12" t="s">
        <v>21</v>
      </c>
      <c r="D3" s="24">
        <f>D2/0.6</f>
        <v>250000</v>
      </c>
      <c r="E3" s="16" t="s">
        <v>43</v>
      </c>
    </row>
    <row r="4" spans="2:8" x14ac:dyDescent="0.5">
      <c r="C4" s="10" t="s">
        <v>23</v>
      </c>
      <c r="D4" s="25">
        <f>D3-D2</f>
        <v>100000</v>
      </c>
      <c r="E4" s="11" t="s">
        <v>44</v>
      </c>
    </row>
    <row r="6" spans="2:8" x14ac:dyDescent="0.5">
      <c r="B6" s="47" t="s">
        <v>33</v>
      </c>
      <c r="C6" s="48"/>
      <c r="D6" s="48"/>
      <c r="E6" s="48"/>
      <c r="F6" s="49"/>
    </row>
    <row r="7" spans="2:8" x14ac:dyDescent="0.5">
      <c r="B7" s="38" t="s">
        <v>34</v>
      </c>
      <c r="C7" s="39"/>
      <c r="D7" s="39"/>
      <c r="E7" s="39"/>
      <c r="F7" s="40"/>
      <c r="H7" s="19"/>
    </row>
    <row r="8" spans="2:8" x14ac:dyDescent="0.5">
      <c r="B8" s="38" t="s">
        <v>35</v>
      </c>
      <c r="C8" s="39"/>
      <c r="D8" s="39"/>
      <c r="E8" s="39"/>
      <c r="F8" s="40"/>
    </row>
    <row r="9" spans="2:8" x14ac:dyDescent="0.5">
      <c r="B9" s="38" t="s">
        <v>47</v>
      </c>
      <c r="C9" s="39"/>
      <c r="D9" s="39"/>
      <c r="E9" s="39"/>
      <c r="F9" s="40"/>
    </row>
    <row r="10" spans="2:8" x14ac:dyDescent="0.5">
      <c r="B10" s="38" t="s">
        <v>36</v>
      </c>
      <c r="C10" s="39"/>
      <c r="D10" s="39"/>
      <c r="E10" s="39"/>
      <c r="F10" s="40"/>
    </row>
    <row r="11" spans="2:8" x14ac:dyDescent="0.5">
      <c r="B11" s="41" t="s">
        <v>37</v>
      </c>
      <c r="C11" s="42"/>
      <c r="D11" s="42"/>
      <c r="E11" s="42"/>
      <c r="F11" s="43"/>
    </row>
  </sheetData>
  <sheetProtection algorithmName="SHA-512" hashValue="YrVQk1tCmXnNYnmxBFL7CyDKQ2SWt6XdHkh4e2wY6j0vtMmPtEV7I5cIooeorL41EGci89/i2Q4rq1t6/zM8zA==" saltValue="WlrY/grJPxlH59JoX6JlZA==" spinCount="100000" sheet="1" objects="1" scenarios="1"/>
  <mergeCells count="7">
    <mergeCell ref="B10:F10"/>
    <mergeCell ref="B11:F11"/>
    <mergeCell ref="C1:E1"/>
    <mergeCell ref="B6:F6"/>
    <mergeCell ref="B7:F7"/>
    <mergeCell ref="B8:F8"/>
    <mergeCell ref="B9:F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workbookViewId="0">
      <selection activeCell="E28" sqref="E28"/>
    </sheetView>
  </sheetViews>
  <sheetFormatPr defaultRowHeight="16.5" x14ac:dyDescent="0.5"/>
  <cols>
    <col min="2" max="2" width="15.7265625" customWidth="1"/>
    <col min="3" max="3" width="18.453125" customWidth="1"/>
    <col min="4" max="4" width="14.08984375" customWidth="1"/>
    <col min="5" max="5" width="26.453125" customWidth="1"/>
    <col min="6" max="6" width="12.90625" customWidth="1"/>
  </cols>
  <sheetData>
    <row r="1" spans="2:6" ht="17" thickBot="1" x14ac:dyDescent="0.55000000000000004">
      <c r="C1" s="50" t="s">
        <v>53</v>
      </c>
      <c r="D1" s="50"/>
      <c r="E1" s="50"/>
    </row>
    <row r="2" spans="2:6" ht="17" thickBot="1" x14ac:dyDescent="0.55000000000000004">
      <c r="C2" s="14" t="s">
        <v>23</v>
      </c>
      <c r="D2" s="26">
        <v>100000</v>
      </c>
      <c r="E2" s="15" t="s">
        <v>49</v>
      </c>
    </row>
    <row r="3" spans="2:6" x14ac:dyDescent="0.5">
      <c r="C3" s="12" t="s">
        <v>21</v>
      </c>
      <c r="D3" s="24">
        <f>D2/0.4</f>
        <v>250000</v>
      </c>
      <c r="E3" s="13" t="s">
        <v>46</v>
      </c>
    </row>
    <row r="4" spans="2:6" x14ac:dyDescent="0.5">
      <c r="C4" s="17" t="s">
        <v>22</v>
      </c>
      <c r="D4" s="27">
        <f>D3-D2</f>
        <v>150000</v>
      </c>
      <c r="E4" s="18" t="s">
        <v>45</v>
      </c>
    </row>
    <row r="6" spans="2:6" x14ac:dyDescent="0.5">
      <c r="B6" s="47" t="s">
        <v>38</v>
      </c>
      <c r="C6" s="48"/>
      <c r="D6" s="48"/>
      <c r="E6" s="48"/>
      <c r="F6" s="49"/>
    </row>
    <row r="7" spans="2:6" x14ac:dyDescent="0.5">
      <c r="B7" s="38" t="s">
        <v>39</v>
      </c>
      <c r="C7" s="39"/>
      <c r="D7" s="39"/>
      <c r="E7" s="39"/>
      <c r="F7" s="40"/>
    </row>
    <row r="8" spans="2:6" x14ac:dyDescent="0.5">
      <c r="B8" s="38" t="s">
        <v>40</v>
      </c>
      <c r="C8" s="39"/>
      <c r="D8" s="39"/>
      <c r="E8" s="39"/>
      <c r="F8" s="40"/>
    </row>
    <row r="9" spans="2:6" x14ac:dyDescent="0.5">
      <c r="B9" s="38" t="s">
        <v>48</v>
      </c>
      <c r="C9" s="39"/>
      <c r="D9" s="39"/>
      <c r="E9" s="39"/>
      <c r="F9" s="40"/>
    </row>
    <row r="10" spans="2:6" x14ac:dyDescent="0.5">
      <c r="B10" s="38" t="s">
        <v>41</v>
      </c>
      <c r="C10" s="39"/>
      <c r="D10" s="39"/>
      <c r="E10" s="39"/>
      <c r="F10" s="40"/>
    </row>
    <row r="11" spans="2:6" x14ac:dyDescent="0.5">
      <c r="B11" s="41" t="s">
        <v>42</v>
      </c>
      <c r="C11" s="42"/>
      <c r="D11" s="42"/>
      <c r="E11" s="42"/>
      <c r="F11" s="43"/>
    </row>
  </sheetData>
  <sheetProtection algorithmName="SHA-512" hashValue="CRHTLIyoxkhg0ObcySsNDlykgUTlq/ApVXBuE5n2496wrX93dQykTJ14pfrnJZBYWAyf/KcFhKD7teG3MRJ8BQ==" saltValue="FHoSzwGgH0YO4xI7l/4szw==" spinCount="100000" sheet="1" objects="1" scenarios="1"/>
  <mergeCells count="7">
    <mergeCell ref="B10:F10"/>
    <mergeCell ref="B11:F11"/>
    <mergeCell ref="C1:E1"/>
    <mergeCell ref="B6:F6"/>
    <mergeCell ref="B7:F7"/>
    <mergeCell ref="B8:F8"/>
    <mergeCell ref="B9:F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638C8279B78B4884AD278826BB9D1B" ma:contentTypeVersion="1" ma:contentTypeDescription="Create a new document." ma:contentTypeScope="" ma:versionID="78cd384572d20812d7dacd5849f5da8a">
  <xsd:schema xmlns:xsd="http://www.w3.org/2001/XMLSchema" xmlns:xs="http://www.w3.org/2001/XMLSchema" xmlns:p="http://schemas.microsoft.com/office/2006/metadata/properties" xmlns:ns1="http://schemas.microsoft.com/sharepoint/v3" xmlns:ns2="391cf404-f6dc-4478-862e-98b5a2b49e0d" xmlns:ns3="e309d946-9fb8-48a3-ae4d-f86d881f4691" targetNamespace="http://schemas.microsoft.com/office/2006/metadata/properties" ma:root="true" ma:fieldsID="ebab48c39583a64afc6710d2745f2ee5" ns1:_="" ns2:_="" ns3:_="">
    <xsd:import namespace="http://schemas.microsoft.com/sharepoint/v3"/>
    <xsd:import namespace="391cf404-f6dc-4478-862e-98b5a2b49e0d"/>
    <xsd:import namespace="e309d946-9fb8-48a3-ae4d-f86d881f4691"/>
    <xsd:element name="properties">
      <xsd:complexType>
        <xsd:sequence>
          <xsd:element name="documentManagement">
            <xsd:complexType>
              <xsd:all>
                <xsd:element ref="ns1:PublishingStartDate" minOccurs="0"/>
                <xsd:element ref="ns1:PublishingExpirationDate" minOccurs="0"/>
                <xsd:element ref="ns2:_x0071_j84" minOccurs="0"/>
                <xsd:element ref="ns2:Description0" minOccurs="0"/>
                <xsd:element ref="ns2:Order0" minOccurs="0"/>
                <xsd:element ref="ns2:Document_x0020_Title"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91cf404-f6dc-4478-862e-98b5a2b49e0d" elementFormDefault="qualified">
    <xsd:import namespace="http://schemas.microsoft.com/office/2006/documentManagement/types"/>
    <xsd:import namespace="http://schemas.microsoft.com/office/infopath/2007/PartnerControls"/>
    <xsd:element name="_x0071_j84" ma:index="10" nillable="true" ma:displayName="Text" ma:internalName="_x0071_j84">
      <xsd:simpleType>
        <xsd:restriction base="dms:Text"/>
      </xsd:simpleType>
    </xsd:element>
    <xsd:element name="Description0" ma:index="11" nillable="true" ma:displayName="Description" ma:internalName="Description0">
      <xsd:simpleType>
        <xsd:restriction base="dms:Note">
          <xsd:maxLength value="255"/>
        </xsd:restriction>
      </xsd:simpleType>
    </xsd:element>
    <xsd:element name="Order0" ma:index="12" nillable="true" ma:displayName="Order" ma:internalName="Order0">
      <xsd:simpleType>
        <xsd:restriction base="dms:Text">
          <xsd:maxLength value="2"/>
        </xsd:restriction>
      </xsd:simpleType>
    </xsd:element>
    <xsd:element name="Document_x0020_Title" ma:index="13" nillable="true" ma:displayName="Document Title" ma:internalName="Document_x0020_Titl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309d946-9fb8-48a3-ae4d-f86d881f46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0071_j84 xmlns="391cf404-f6dc-4478-862e-98b5a2b49e0d">Grant Information</_x0071_j84>
    <Document_x0020_Title xmlns="391cf404-f6dc-4478-862e-98b5a2b49e0d" xsi:nil="true"/>
    <PublishingExpirationDate xmlns="http://schemas.microsoft.com/sharepoint/v3" xsi:nil="true"/>
    <PublishingStartDate xmlns="http://schemas.microsoft.com/sharepoint/v3" xsi:nil="true"/>
    <Order0 xmlns="391cf404-f6dc-4478-862e-98b5a2b49e0d" xsi:nil="true"/>
    <Description0 xmlns="391cf404-f6dc-4478-862e-98b5a2b49e0d" xsi:nil="true"/>
  </documentManagement>
</p:properties>
</file>

<file path=customXml/itemProps1.xml><?xml version="1.0" encoding="utf-8"?>
<ds:datastoreItem xmlns:ds="http://schemas.openxmlformats.org/officeDocument/2006/customXml" ds:itemID="{84014251-0CC3-46CE-8193-4886AC84B696}"/>
</file>

<file path=customXml/itemProps2.xml><?xml version="1.0" encoding="utf-8"?>
<ds:datastoreItem xmlns:ds="http://schemas.openxmlformats.org/officeDocument/2006/customXml" ds:itemID="{5324E91E-2513-4A49-9384-86E42B8961A9}"/>
</file>

<file path=customXml/itemProps3.xml><?xml version="1.0" encoding="utf-8"?>
<ds:datastoreItem xmlns:ds="http://schemas.openxmlformats.org/officeDocument/2006/customXml" ds:itemID="{6D36AF02-8F0A-420C-862E-AED6D73D87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319(h) Budget Worksheet</vt:lpstr>
      <vt:lpstr>If Total Dollars are Known</vt:lpstr>
      <vt:lpstr>If Federal Dollars are Known</vt:lpstr>
      <vt:lpstr>If Match Dollars are Known</vt:lpstr>
    </vt:vector>
  </TitlesOfParts>
  <Company>Commonwealth of Kentucky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joanna.ashford</dc:creator>
  <cp:lastModifiedBy>joanna.ashford</cp:lastModifiedBy>
  <dcterms:created xsi:type="dcterms:W3CDTF">2022-05-12T16:29:51Z</dcterms:created>
  <dcterms:modified xsi:type="dcterms:W3CDTF">2022-07-20T18:04:51Z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0x01010024638C8279B78B4884AD278826BB9D1B</vt:lpwstr>
  </property>
</Properties>
</file>